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365" windowHeight="12300"/>
  </bookViews>
  <sheets>
    <sheet name="Հ1 Ձև1  32001" sheetId="9" r:id="rId1"/>
    <sheet name="Հ1 Ձև 2 (2)  32001" sheetId="11" r:id="rId2"/>
    <sheet name="Լրացման պահանջներ" sheetId="7" r:id="rId3"/>
  </sheets>
  <definedNames>
    <definedName name="_ftn1" localSheetId="0">'Հ1 Ձև1  32001'!#REF!</definedName>
    <definedName name="_ftn2" localSheetId="0">'Հ1 Ձև1  32001'!#REF!</definedName>
    <definedName name="_ftnref1" localSheetId="0">'Հ1 Ձև1  32001'!$W$7</definedName>
    <definedName name="_ftnref2" localSheetId="0">'Հ1 Ձև1  32001'!$X$7</definedName>
    <definedName name="_Toc501014752" localSheetId="1">'Հ1 Ձև 2 (2)  32001'!#REF!</definedName>
    <definedName name="_Toc501014753" localSheetId="1">'Հ1 Ձև 2 (2)  32001'!#REF!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 i="9" l="1"/>
  <c r="K51" i="11" l="1"/>
  <c r="L51" i="11"/>
  <c r="M51" i="11"/>
  <c r="K52" i="11"/>
  <c r="L52" i="11"/>
  <c r="M52" i="11"/>
  <c r="K53" i="11"/>
  <c r="L53" i="11"/>
  <c r="M53" i="11"/>
  <c r="K54" i="11"/>
  <c r="L54" i="11"/>
  <c r="M54" i="11"/>
  <c r="E55" i="11"/>
  <c r="F55" i="11"/>
  <c r="G55" i="11"/>
  <c r="H55" i="11"/>
  <c r="H57" i="11" s="1"/>
  <c r="I55" i="11"/>
  <c r="I57" i="11" s="1"/>
  <c r="J55" i="11"/>
  <c r="M55" i="11"/>
  <c r="K56" i="11"/>
  <c r="L56" i="11"/>
  <c r="M56" i="11"/>
  <c r="C57" i="11"/>
  <c r="D57" i="11"/>
  <c r="E57" i="11"/>
  <c r="F57" i="11"/>
  <c r="G57" i="11"/>
  <c r="J57" i="11"/>
  <c r="M57" i="11"/>
  <c r="L55" i="11" l="1"/>
  <c r="L57" i="11" s="1"/>
  <c r="K55" i="11"/>
  <c r="K57" i="11" s="1"/>
  <c r="Y9" i="9"/>
  <c r="X9" i="9" l="1"/>
  <c r="W9" i="9"/>
  <c r="E9" i="9"/>
  <c r="D9" i="9"/>
  <c r="C9" i="9"/>
  <c r="B9" i="9"/>
  <c r="P57" i="11" l="1"/>
  <c r="S9" i="9" s="1"/>
  <c r="O57" i="11"/>
  <c r="R9" i="9" s="1"/>
  <c r="N57" i="11"/>
  <c r="Q9" i="9" s="1"/>
  <c r="H9" i="9"/>
  <c r="G9" i="9"/>
  <c r="F9" i="9"/>
  <c r="M9" i="9"/>
  <c r="L9" i="9"/>
  <c r="K9" i="9"/>
  <c r="J9" i="9"/>
  <c r="S54" i="11"/>
  <c r="R54" i="11"/>
  <c r="Q54" i="11"/>
  <c r="S53" i="11"/>
  <c r="R53" i="11"/>
  <c r="Q53" i="11"/>
  <c r="S52" i="11"/>
  <c r="R52" i="11"/>
  <c r="Q52" i="11"/>
  <c r="S51" i="11"/>
  <c r="R51" i="11"/>
  <c r="Q51" i="11"/>
  <c r="R57" i="11" l="1"/>
  <c r="U9" i="9" s="1"/>
  <c r="Q57" i="11"/>
  <c r="N9" i="9"/>
  <c r="Q12" i="9"/>
  <c r="I9" i="9"/>
  <c r="F12" i="9"/>
  <c r="G12" i="9"/>
  <c r="S12" i="9"/>
  <c r="R12" i="9"/>
  <c r="M12" i="9"/>
  <c r="L12" i="9"/>
  <c r="H12" i="9"/>
  <c r="O9" i="9" l="1"/>
  <c r="S57" i="11"/>
  <c r="V9" i="9" s="1"/>
  <c r="P9" i="9"/>
  <c r="J12" i="9"/>
  <c r="K12" i="9"/>
  <c r="I12" i="9"/>
  <c r="U12" i="9" l="1"/>
  <c r="O12" i="9"/>
  <c r="T12" i="9"/>
  <c r="N12" i="9"/>
  <c r="V12" i="9"/>
  <c r="P12" i="9"/>
</calcChain>
</file>

<file path=xl/sharedStrings.xml><?xml version="1.0" encoding="utf-8"?>
<sst xmlns="http://schemas.openxmlformats.org/spreadsheetml/2006/main" count="210" uniqueCount="130">
  <si>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</si>
  <si>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</si>
  <si>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</si>
  <si>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</si>
  <si>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</si>
  <si>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</si>
  <si>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</si>
  <si>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</si>
  <si>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</si>
  <si>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</si>
  <si>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</si>
  <si>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</si>
  <si>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</si>
  <si>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</si>
  <si>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</si>
  <si>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</si>
  <si>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</si>
  <si>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</si>
  <si>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</si>
  <si>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</si>
  <si>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</si>
  <si>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</si>
  <si>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</si>
  <si>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</si>
  <si>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</si>
  <si>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</si>
  <si>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</si>
  <si>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</si>
  <si>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</si>
  <si>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</si>
  <si>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</si>
  <si>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</si>
  <si>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</si>
  <si>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</si>
  <si>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</si>
  <si>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</si>
  <si>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</si>
  <si>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</si>
  <si>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</si>
  <si>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</si>
  <si>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</si>
  <si>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</si>
  <si>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</si>
  <si>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</si>
  <si>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</si>
  <si>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</si>
  <si>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</si>
  <si>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</si>
  <si>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</si>
  <si>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</si>
  <si>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</si>
  <si>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</si>
  <si>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</si>
  <si>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</si>
  <si>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</si>
  <si>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</si>
  <si>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</si>
  <si>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</si>
  <si>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</si>
  <si>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t xml:space="preserve">Ծրագրի </t>
  </si>
  <si>
    <t>Բյուջետային ծախսերը (հազ. դրամ)</t>
  </si>
  <si>
    <t>2023թ.(պլանային)</t>
  </si>
  <si>
    <t>Ծախսային խնայողությունների գծով ամփոփ առաջարկը</t>
  </si>
  <si>
    <t>x</t>
  </si>
  <si>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</si>
  <si>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</si>
  <si>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</si>
  <si>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</si>
  <si>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</si>
  <si>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t>*</t>
  </si>
  <si>
    <t>**</t>
  </si>
  <si>
    <t>Հեռահաղորդակցության ապահովում</t>
  </si>
  <si>
    <t xml:space="preserve">ՀՀ տարածքում բազային և շարժական  ռադիոմոնիտորինգի համակարգի ներդրում </t>
  </si>
  <si>
    <t>ՀՀ  կառավարության 2019 թվականի հոկտեմբերի 3-ի թիվ 1346-Լ որոշում</t>
  </si>
  <si>
    <t xml:space="preserve">ՀՀ ողջ տարածքում շուրջօրյա ռադիոհսկման իրականացում և խանգարում
ների տեղոորոշման հայտնաբերում:  </t>
  </si>
  <si>
    <t>դրամ</t>
  </si>
  <si>
    <t xml:space="preserve">3.2. Գոյություն ունեցող ծախսային պարտավորությունները </t>
  </si>
  <si>
    <r>
      <t>Հավելված N 1. Գոյություն ունեցող պարտավորությունների գծով ծախսակազմումների ամփոփ ձևաչափ</t>
    </r>
    <r>
      <rPr>
        <b/>
        <vertAlign val="superscript"/>
        <sz val="12"/>
        <color theme="1"/>
        <rFont val="Times Armenian"/>
        <family val="1"/>
      </rPr>
      <t>*</t>
    </r>
  </si>
  <si>
    <r>
      <t>Ձևաչափ N 1. Գոյություն ունեցող պարտավորությունների գծով ամփոփ տեղեկատվություն</t>
    </r>
    <r>
      <rPr>
        <b/>
        <vertAlign val="superscript"/>
        <sz val="10"/>
        <color theme="1"/>
        <rFont val="Times Armenian"/>
        <family val="1"/>
      </rPr>
      <t>1</t>
    </r>
    <r>
      <rPr>
        <b/>
        <sz val="10"/>
        <color theme="1"/>
        <rFont val="Times Armenian"/>
        <family val="1"/>
      </rPr>
      <t xml:space="preserve"> </t>
    </r>
  </si>
  <si>
    <r>
      <t>Ծրագրային դասիչը</t>
    </r>
    <r>
      <rPr>
        <vertAlign val="superscript"/>
        <sz val="8"/>
        <color theme="1"/>
        <rFont val="Times Armenian"/>
        <family val="1"/>
      </rPr>
      <t>[2]</t>
    </r>
  </si>
  <si>
    <r>
      <t>Ընդամենը ծախսեր (հազ. դրամ)</t>
    </r>
    <r>
      <rPr>
        <vertAlign val="superscript"/>
        <sz val="8"/>
        <color theme="1"/>
        <rFont val="Times Armenian"/>
        <family val="1"/>
      </rPr>
      <t>14</t>
    </r>
  </si>
  <si>
    <r>
      <t>Միջոցառման հիմքում դրված ծախսային պարտավորության բնույթը՝ (ընտրել)</t>
    </r>
    <r>
      <rPr>
        <vertAlign val="superscript"/>
        <sz val="8"/>
        <color theme="1"/>
        <rFont val="Times Armenian"/>
        <family val="1"/>
      </rPr>
      <t>4</t>
    </r>
  </si>
  <si>
    <r>
      <t>Ձևաչափ N 2. Գոյություն ունեցող պարտավորությունների գծով ծախսակազմումների ամփոփ ձևաչափ</t>
    </r>
    <r>
      <rPr>
        <b/>
        <vertAlign val="superscript"/>
        <sz val="10"/>
        <color theme="1"/>
        <rFont val="Times Armenian"/>
        <family val="1"/>
      </rPr>
      <t>1</t>
    </r>
  </si>
  <si>
    <r>
      <t>4. Միջոցառման գծով ծախսային խնայողությունների առաջարկները՝</t>
    </r>
    <r>
      <rPr>
        <b/>
        <sz val="10"/>
        <color theme="1"/>
        <rFont val="Times Armenian"/>
        <family val="1"/>
      </rPr>
      <t xml:space="preserve"> </t>
    </r>
    <r>
      <rPr>
        <b/>
        <vertAlign val="superscript"/>
        <sz val="10"/>
        <color theme="1"/>
        <rFont val="Times Armenian"/>
        <family val="1"/>
      </rPr>
      <t>18</t>
    </r>
  </si>
  <si>
    <r>
      <t xml:space="preserve">4.1 Միջոցառման գծով ծախսային խնայողության վերաբերյալ առաջարկի բնույթը՝ </t>
    </r>
    <r>
      <rPr>
        <i/>
        <vertAlign val="superscript"/>
        <sz val="9"/>
        <color theme="1"/>
        <rFont val="Times Armenian"/>
        <family val="1"/>
      </rPr>
      <t>19</t>
    </r>
  </si>
  <si>
    <r>
      <t xml:space="preserve">4.2 Նկարագրություն՝ </t>
    </r>
    <r>
      <rPr>
        <vertAlign val="superscript"/>
        <sz val="9"/>
        <color theme="1"/>
        <rFont val="Times Armenian"/>
        <family val="1"/>
      </rPr>
      <t>20</t>
    </r>
  </si>
  <si>
    <r>
      <t>Ծախսային տարրերը</t>
    </r>
    <r>
      <rPr>
        <vertAlign val="superscript"/>
        <sz val="9"/>
        <color theme="1"/>
        <rFont val="Times Armenian"/>
        <family val="1"/>
      </rPr>
      <t>21</t>
    </r>
  </si>
  <si>
    <r>
      <t>Բազային (փաստացի) տարի</t>
    </r>
    <r>
      <rPr>
        <vertAlign val="superscript"/>
        <sz val="9"/>
        <color theme="1"/>
        <rFont val="Times Armenian"/>
        <family val="1"/>
      </rPr>
      <t>25</t>
    </r>
  </si>
  <si>
    <r>
      <t>Ընթացիկ տարի (պլանային)</t>
    </r>
    <r>
      <rPr>
        <vertAlign val="superscript"/>
        <sz val="9"/>
        <color theme="1"/>
        <rFont val="Times Armenian"/>
        <family val="1"/>
      </rPr>
      <t>26</t>
    </r>
  </si>
  <si>
    <r>
      <t>Գնային գործոններով պայմանավորված ծախսերի ընդհանուր փոփոխությունը</t>
    </r>
    <r>
      <rPr>
        <vertAlign val="superscript"/>
        <sz val="9"/>
        <color theme="1"/>
        <rFont val="Times Armenian"/>
        <family val="1"/>
      </rPr>
      <t>27</t>
    </r>
    <r>
      <rPr>
        <sz val="9"/>
        <color theme="1"/>
        <rFont val="Times Armenian"/>
        <family val="1"/>
      </rPr>
      <t xml:space="preserve"> (+/-)</t>
    </r>
  </si>
  <si>
    <r>
      <t>Ոչ գնային գործոններով պայմանավորված ծախսերի ընդհանուր փոփոխությունը</t>
    </r>
    <r>
      <rPr>
        <vertAlign val="superscript"/>
        <sz val="9"/>
        <color theme="1"/>
        <rFont val="Times Armenian"/>
        <family val="1"/>
      </rPr>
      <t>28</t>
    </r>
    <r>
      <rPr>
        <sz val="9"/>
        <color theme="1"/>
        <rFont val="Times Armenian"/>
        <family val="1"/>
      </rPr>
      <t xml:space="preserve"> (+/-)</t>
    </r>
  </si>
  <si>
    <r>
      <t>Միջոցառման գծով ճշգրտված բազային բյուջեն</t>
    </r>
    <r>
      <rPr>
        <vertAlign val="superscript"/>
        <sz val="9"/>
        <color theme="1"/>
        <rFont val="Times Armenian"/>
        <family val="1"/>
      </rPr>
      <t>29</t>
    </r>
    <r>
      <rPr>
        <sz val="9"/>
        <color theme="1"/>
        <rFont val="Times Armenian"/>
        <family val="1"/>
      </rPr>
      <t xml:space="preserve"> </t>
    </r>
  </si>
  <si>
    <r>
      <t>Ծախսային խնայողության գծով ամփոփ առաջարկը</t>
    </r>
    <r>
      <rPr>
        <vertAlign val="superscript"/>
        <sz val="9"/>
        <color theme="1"/>
        <rFont val="Times Armenian"/>
        <family val="1"/>
      </rPr>
      <t>30</t>
    </r>
    <r>
      <rPr>
        <sz val="9"/>
        <color theme="1"/>
        <rFont val="Times Armenian"/>
        <family val="1"/>
      </rPr>
      <t xml:space="preserve"> (-)</t>
    </r>
  </si>
  <si>
    <r>
      <t>Միջոցառման գծով ծախսերը</t>
    </r>
    <r>
      <rPr>
        <vertAlign val="superscript"/>
        <sz val="9"/>
        <color theme="1"/>
        <rFont val="Times Armenian"/>
        <family val="1"/>
      </rPr>
      <t>31</t>
    </r>
    <r>
      <rPr>
        <sz val="9"/>
        <color theme="1"/>
        <rFont val="Times Armenian"/>
        <family val="1"/>
      </rPr>
      <t xml:space="preserve"> </t>
    </r>
  </si>
  <si>
    <r>
      <t>Ընդամենը փոփոխության ենթարկված ծախսեր (հազ. դրամ)</t>
    </r>
    <r>
      <rPr>
        <vertAlign val="superscript"/>
        <sz val="9"/>
        <color theme="1"/>
        <rFont val="Times Armenian"/>
        <family val="1"/>
      </rPr>
      <t>15</t>
    </r>
  </si>
  <si>
    <r>
      <t>Ընդամենը փոփոխության չենթարկված ծախսեր (հազ. դրամ)</t>
    </r>
    <r>
      <rPr>
        <vertAlign val="superscript"/>
        <sz val="9"/>
        <color theme="1"/>
        <rFont val="Times Armenian"/>
        <family val="1"/>
      </rPr>
      <t>16</t>
    </r>
  </si>
  <si>
    <r>
      <t>ԸՆԴԱՄԵՆԸ (հազ. դրամ)</t>
    </r>
    <r>
      <rPr>
        <vertAlign val="superscript"/>
        <sz val="9"/>
        <color theme="1"/>
        <rFont val="Times Armenian"/>
        <family val="1"/>
      </rPr>
      <t>17</t>
    </r>
  </si>
  <si>
    <r>
      <t>Չափի միավորը</t>
    </r>
    <r>
      <rPr>
        <vertAlign val="superscript"/>
        <sz val="10"/>
        <color theme="1"/>
        <rFont val="Times Armenian"/>
        <family val="1"/>
      </rPr>
      <t>13</t>
    </r>
  </si>
  <si>
    <r>
      <t>Գործոնի տեսակը</t>
    </r>
    <r>
      <rPr>
        <vertAlign val="superscript"/>
        <sz val="10"/>
        <color theme="1"/>
        <rFont val="Times Armenian"/>
        <family val="1"/>
      </rPr>
      <t xml:space="preserve">14 </t>
    </r>
  </si>
  <si>
    <r>
      <t>Ստանդարտի (նորմատիվի) առկայությունը</t>
    </r>
    <r>
      <rPr>
        <vertAlign val="superscript"/>
        <sz val="10"/>
        <color theme="1"/>
        <rFont val="Times Armenian"/>
        <family val="1"/>
      </rPr>
      <t>15</t>
    </r>
  </si>
  <si>
    <r>
      <t>Ծախսային գործոնի մակարդակը</t>
    </r>
    <r>
      <rPr>
        <vertAlign val="superscript"/>
        <sz val="10"/>
        <color theme="1"/>
        <rFont val="Times Armenian"/>
        <family val="1"/>
      </rPr>
      <t xml:space="preserve">16 </t>
    </r>
  </si>
  <si>
    <r>
      <t>Ծրագրի դասիչը</t>
    </r>
    <r>
      <rPr>
        <vertAlign val="superscript"/>
        <sz val="10"/>
        <color theme="1"/>
        <rFont val="Times Armenian"/>
        <family val="1"/>
      </rPr>
      <t>2</t>
    </r>
    <r>
      <rPr>
        <sz val="10"/>
        <color theme="1"/>
        <rFont val="Times Armenian"/>
        <family val="1"/>
      </rPr>
      <t>՝</t>
    </r>
  </si>
  <si>
    <r>
      <t>Ծրագրի /միջոցառման սկիզբը</t>
    </r>
    <r>
      <rPr>
        <vertAlign val="superscript"/>
        <sz val="10"/>
        <color theme="1"/>
        <rFont val="Times Armenian"/>
        <family val="1"/>
      </rPr>
      <t>6</t>
    </r>
  </si>
  <si>
    <r>
      <t>Ծրագրի անվանումը</t>
    </r>
    <r>
      <rPr>
        <vertAlign val="superscript"/>
        <sz val="10"/>
        <color theme="1"/>
        <rFont val="Times Armenian"/>
        <family val="1"/>
      </rPr>
      <t>3</t>
    </r>
    <r>
      <rPr>
        <sz val="10"/>
        <color theme="1"/>
        <rFont val="Times Armenian"/>
        <family val="1"/>
      </rPr>
      <t>՝</t>
    </r>
  </si>
  <si>
    <r>
      <t>Ծրագրի /միջոցառման նախատեսվող ավարտը</t>
    </r>
    <r>
      <rPr>
        <vertAlign val="superscript"/>
        <sz val="10"/>
        <color theme="1"/>
        <rFont val="Times Armenian"/>
        <family val="1"/>
      </rPr>
      <t>7</t>
    </r>
  </si>
  <si>
    <r>
      <t>Միջոցառման դասիչը</t>
    </r>
    <r>
      <rPr>
        <vertAlign val="superscript"/>
        <sz val="10"/>
        <color theme="1"/>
        <rFont val="Times Armenian"/>
        <family val="1"/>
      </rPr>
      <t>4</t>
    </r>
    <r>
      <rPr>
        <sz val="10"/>
        <color theme="1"/>
        <rFont val="Times Armenian"/>
        <family val="1"/>
      </rPr>
      <t>՝</t>
    </r>
  </si>
  <si>
    <r>
      <t>Միջոցառման անվանումը</t>
    </r>
    <r>
      <rPr>
        <vertAlign val="superscript"/>
        <sz val="10"/>
        <color theme="1"/>
        <rFont val="Times Armenian"/>
        <family val="1"/>
      </rPr>
      <t>5</t>
    </r>
    <r>
      <rPr>
        <sz val="10"/>
        <color theme="1"/>
        <rFont val="Times Armenian"/>
        <family val="1"/>
      </rPr>
      <t>՝</t>
    </r>
  </si>
  <si>
    <r>
      <t>Ծախսային պարտավորության բնույթը</t>
    </r>
    <r>
      <rPr>
        <vertAlign val="superscript"/>
        <sz val="10"/>
        <color theme="1"/>
        <rFont val="Times Armenian"/>
        <family val="1"/>
      </rPr>
      <t>8</t>
    </r>
  </si>
  <si>
    <r>
      <t>Պարտադիր կամ հայեցողական  պարտավորությունների շրջանակը</t>
    </r>
    <r>
      <rPr>
        <vertAlign val="superscript"/>
        <sz val="10"/>
        <color theme="1"/>
        <rFont val="Times Armenian"/>
        <family val="1"/>
      </rPr>
      <t>9</t>
    </r>
  </si>
  <si>
    <r>
      <t>Պարտադիր պարտավորության շրջանակներում գործադիր մարմնի հայեցողական իրավասությունների շրջանակները</t>
    </r>
    <r>
      <rPr>
        <vertAlign val="superscript"/>
        <sz val="10"/>
        <color theme="1"/>
        <rFont val="Times Armenian"/>
        <family val="1"/>
      </rPr>
      <t>10</t>
    </r>
  </si>
  <si>
    <r>
      <t>Պարտադիր կամ հայեցողական պարտավորությունը սահմանող օրենսդրական հիմքերը</t>
    </r>
    <r>
      <rPr>
        <vertAlign val="superscript"/>
        <sz val="10"/>
        <color theme="1"/>
        <rFont val="Times Armenian"/>
        <family val="1"/>
      </rPr>
      <t>11</t>
    </r>
  </si>
  <si>
    <r>
      <t xml:space="preserve">Ծախսային գործոնը </t>
    </r>
    <r>
      <rPr>
        <vertAlign val="superscript"/>
        <sz val="10"/>
        <color theme="1"/>
        <rFont val="Times Armenian"/>
        <family val="1"/>
      </rPr>
      <t xml:space="preserve">12 </t>
    </r>
  </si>
  <si>
    <r>
      <t>Հիմնավորումներ/ Պատճառներ</t>
    </r>
    <r>
      <rPr>
        <vertAlign val="superscript"/>
        <sz val="10"/>
        <color theme="1"/>
        <rFont val="Times Armenian"/>
        <family val="1"/>
      </rPr>
      <t xml:space="preserve">17 </t>
    </r>
  </si>
  <si>
    <t>4111-Աշխատավարձ և դրան հավասարեցված վճարումներ</t>
  </si>
  <si>
    <t>4213-Կոմունալ ծախսեր</t>
  </si>
  <si>
    <t>4214-Կապի ծախսեր</t>
  </si>
  <si>
    <t>4216-Վարձակալական ծախսեր</t>
  </si>
  <si>
    <t>4232-համակարգչային ծախսեր</t>
  </si>
  <si>
    <t>4239-Ընդհանուր բնույթի այլ ծառայություններ</t>
  </si>
  <si>
    <t>4241-Մասնագիտական ծառայություններ</t>
  </si>
  <si>
    <t>4252-Նորոգման ծախսեր</t>
  </si>
  <si>
    <t>4261-Գրասենյակային ծախսեր</t>
  </si>
  <si>
    <t>4264-Տրանսպորտային նյութեր</t>
  </si>
  <si>
    <t>4822-Այլ հարկեր ԱԱՀ</t>
  </si>
  <si>
    <t>4823-Պարտադիր վճարներ</t>
  </si>
  <si>
    <t>5129-Այլ մեքենաներ և սարքավորումներ</t>
  </si>
  <si>
    <t>4220-Գործուղման ծախսեր</t>
  </si>
  <si>
    <t>5113-Կապիտալ  Վերանորոգում</t>
  </si>
  <si>
    <t>Ընդամենը՝</t>
  </si>
  <si>
    <t xml:space="preserve">4212-Էներգիա՝ այդ թվում գազ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</si>
</sst>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10"/>
      <color theme="1"/>
      <name val="Times Armenian"/>
      <family val="1"/>
    </font>
    <font>
      <sz val="11"/>
      <color theme="1"/>
      <name val="Times Armenian"/>
      <family val="1"/>
    </font>
    <font>
      <b/>
      <vertAlign val="superscript"/>
      <sz val="12"/>
      <color theme="1"/>
      <name val="Times Armenian"/>
      <family val="1"/>
    </font>
    <font>
      <b/>
      <sz val="12"/>
      <color theme="1"/>
      <name val="Times Armenian"/>
      <family val="1"/>
    </font>
    <font>
      <b/>
      <vertAlign val="superscript"/>
      <sz val="10"/>
      <color theme="1"/>
      <name val="Times Armenian"/>
      <family val="1"/>
    </font>
    <font>
      <sz val="8"/>
      <color theme="1"/>
      <name val="Times Armenian"/>
      <family val="1"/>
    </font>
    <font>
      <vertAlign val="superscript"/>
      <sz val="8"/>
      <color theme="1"/>
      <name val="Times Armenian"/>
      <family val="1"/>
    </font>
    <font>
      <sz val="9"/>
      <color theme="1"/>
      <name val="Times Armenian"/>
      <family val="1"/>
    </font>
    <font>
      <sz val="10"/>
      <color theme="1"/>
      <name val="Times Armenian"/>
      <family val="1"/>
    </font>
    <font>
      <vertAlign val="superscript"/>
      <sz val="9"/>
      <color theme="1"/>
      <name val="Times Armenian"/>
      <family val="1"/>
    </font>
    <font>
      <b/>
      <sz val="9"/>
      <color theme="1"/>
      <name val="Times Armenian"/>
      <family val="1"/>
    </font>
    <font>
      <b/>
      <i/>
      <sz val="10"/>
      <color theme="1"/>
      <name val="Times Armenian"/>
      <family val="1"/>
    </font>
    <font>
      <i/>
      <sz val="9"/>
      <color theme="1"/>
      <name val="Times Armenian"/>
      <family val="1"/>
    </font>
    <font>
      <i/>
      <vertAlign val="superscript"/>
      <sz val="9"/>
      <color theme="1"/>
      <name val="Times Armenian"/>
      <family val="1"/>
    </font>
    <font>
      <i/>
      <sz val="8"/>
      <color theme="1"/>
      <name val="Times Armenian"/>
      <family val="1"/>
    </font>
    <font>
      <vertAlign val="superscript"/>
      <sz val="10"/>
      <color theme="1"/>
      <name val="Times Armenian"/>
      <family val="1"/>
    </font>
    <font>
      <sz val="11"/>
      <color rgb="FF000000"/>
      <name val="Calibri"/>
      <family val="2"/>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7">
    <xf numFmtId="0" fontId="0" fillId="0" borderId="0" xfId="0"/>
    <xf numFmtId="0" fontId="1" fillId="0" borderId="0" xfId="0" applyFont="1" applyAlignment="1">
      <alignment horizontal="justify" vertical="center"/>
    </xf>
    <xf numFmtId="0" fontId="7" fillId="0" borderId="0" xfId="0" applyFont="1" applyAlignment="1">
      <alignment vertical="center"/>
    </xf>
    <xf numFmtId="0" fontId="8" fillId="0" borderId="0" xfId="0" applyFont="1"/>
    <xf numFmtId="0" fontId="10" fillId="0" borderId="0" xfId="0" applyFont="1" applyBorder="1" applyAlignment="1">
      <alignment horizontal="left" vertical="center"/>
    </xf>
    <xf numFmtId="0" fontId="12" fillId="4"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8" fillId="5" borderId="1" xfId="0" applyFont="1" applyFill="1" applyBorder="1" applyAlignment="1">
      <alignment horizontal="center"/>
    </xf>
    <xf numFmtId="0" fontId="12" fillId="3" borderId="1" xfId="0" applyFont="1" applyFill="1" applyBorder="1" applyAlignment="1">
      <alignment horizontal="center" vertical="center" wrapText="1"/>
    </xf>
    <xf numFmtId="0" fontId="8" fillId="6" borderId="0" xfId="0" applyFont="1" applyFill="1"/>
    <xf numFmtId="0" fontId="8" fillId="3" borderId="0" xfId="0" applyFont="1" applyFill="1"/>
    <xf numFmtId="0" fontId="7" fillId="0" borderId="0" xfId="0" applyFont="1" applyAlignment="1">
      <alignment horizontal="left" vertical="center"/>
    </xf>
    <xf numFmtId="0" fontId="7" fillId="0" borderId="0" xfId="0" applyFont="1"/>
    <xf numFmtId="0" fontId="15" fillId="0" borderId="0" xfId="0" applyFont="1"/>
    <xf numFmtId="0" fontId="10" fillId="0" borderId="0" xfId="0" applyFont="1" applyAlignment="1">
      <alignment horizontal="left" vertical="center"/>
    </xf>
    <xf numFmtId="0" fontId="18" fillId="0" borderId="3" xfId="0" applyFont="1" applyBorder="1" applyAlignment="1">
      <alignment vertical="center"/>
    </xf>
    <xf numFmtId="0" fontId="18" fillId="0" borderId="0" xfId="0" applyFont="1" applyBorder="1" applyAlignment="1">
      <alignment vertical="center"/>
    </xf>
    <xf numFmtId="0" fontId="18" fillId="0" borderId="3" xfId="0" applyFont="1" applyBorder="1" applyAlignment="1">
      <alignment horizontal="left" vertical="center"/>
    </xf>
    <xf numFmtId="0" fontId="18" fillId="0" borderId="0" xfId="0" applyFont="1" applyBorder="1" applyAlignment="1">
      <alignment horizontal="left" vertical="center"/>
    </xf>
    <xf numFmtId="0" fontId="19" fillId="0" borderId="0" xfId="0" applyFont="1" applyBorder="1" applyAlignment="1">
      <alignment vertical="center"/>
    </xf>
    <xf numFmtId="0" fontId="14" fillId="0" borderId="0" xfId="0" applyFont="1" applyBorder="1" applyAlignment="1">
      <alignment vertical="center"/>
    </xf>
    <xf numFmtId="0" fontId="14" fillId="2"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5" borderId="1" xfId="0" applyFont="1" applyFill="1" applyBorder="1" applyAlignment="1">
      <alignment vertical="center" wrapText="1"/>
    </xf>
    <xf numFmtId="0" fontId="17" fillId="5" borderId="1" xfId="0" applyFont="1" applyFill="1" applyBorder="1" applyAlignment="1">
      <alignment vertical="center" wrapText="1"/>
    </xf>
    <xf numFmtId="0" fontId="14" fillId="2" borderId="1" xfId="0" applyFont="1" applyFill="1" applyBorder="1" applyAlignment="1">
      <alignment vertical="center" wrapText="1"/>
    </xf>
    <xf numFmtId="0" fontId="21" fillId="0" borderId="0" xfId="0" applyFont="1" applyAlignment="1">
      <alignment vertical="center"/>
    </xf>
    <xf numFmtId="0" fontId="15" fillId="3" borderId="1" xfId="0" applyFont="1" applyFill="1" applyBorder="1" applyAlignment="1">
      <alignment horizontal="center" vertical="center" wrapText="1"/>
    </xf>
    <xf numFmtId="0" fontId="15" fillId="5" borderId="1" xfId="0" applyFont="1" applyFill="1" applyBorder="1"/>
    <xf numFmtId="0" fontId="15" fillId="5" borderId="1" xfId="0" applyFont="1" applyFill="1" applyBorder="1" applyAlignment="1">
      <alignment wrapText="1"/>
    </xf>
    <xf numFmtId="0" fontId="15" fillId="5" borderId="1" xfId="0" applyFont="1" applyFill="1" applyBorder="1" applyAlignment="1">
      <alignment vertical="center"/>
    </xf>
    <xf numFmtId="0" fontId="15" fillId="5" borderId="1" xfId="0" applyFont="1" applyFill="1" applyBorder="1" applyAlignment="1">
      <alignment vertical="center" wrapText="1"/>
    </xf>
    <xf numFmtId="0" fontId="15" fillId="3" borderId="1" xfId="0" applyFont="1" applyFill="1" applyBorder="1" applyAlignment="1">
      <alignment vertical="center" wrapText="1"/>
    </xf>
    <xf numFmtId="0" fontId="7" fillId="5" borderId="1" xfId="0" applyFont="1" applyFill="1" applyBorder="1" applyAlignment="1">
      <alignment horizontal="left" vertical="center"/>
    </xf>
    <xf numFmtId="0" fontId="7" fillId="5" borderId="1" xfId="0" applyFont="1" applyFill="1" applyBorder="1" applyAlignment="1">
      <alignment horizontal="left" vertical="center" wrapText="1"/>
    </xf>
    <xf numFmtId="0" fontId="15" fillId="3" borderId="1" xfId="0" applyFont="1" applyFill="1" applyBorder="1" applyAlignment="1">
      <alignment vertical="top" wrapText="1"/>
    </xf>
    <xf numFmtId="0" fontId="15" fillId="3" borderId="1" xfId="0" applyFont="1" applyFill="1" applyBorder="1" applyAlignment="1">
      <alignment horizontal="left" vertical="top" wrapText="1"/>
    </xf>
    <xf numFmtId="0" fontId="7" fillId="0" borderId="0" xfId="0" applyFont="1" applyAlignment="1">
      <alignment horizontal="left" vertical="center" wrapText="1"/>
    </xf>
    <xf numFmtId="0" fontId="15" fillId="5" borderId="1" xfId="0" applyFont="1" applyFill="1" applyBorder="1" applyAlignment="1">
      <alignment horizontal="right"/>
    </xf>
    <xf numFmtId="0" fontId="14" fillId="5" borderId="1"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4" borderId="4" xfId="0" applyFont="1" applyFill="1" applyBorder="1" applyAlignment="1">
      <alignment horizontal="center" vertical="center"/>
    </xf>
    <xf numFmtId="0" fontId="12" fillId="4" borderId="6" xfId="0"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14" fillId="5" borderId="6" xfId="0" applyFont="1" applyFill="1" applyBorder="1" applyAlignment="1">
      <alignment horizontal="center" vertical="center"/>
    </xf>
    <xf numFmtId="0" fontId="14" fillId="2" borderId="1" xfId="0" applyFont="1" applyFill="1" applyBorder="1" applyAlignment="1">
      <alignment horizontal="center" vertical="center" wrapText="1"/>
    </xf>
    <xf numFmtId="0" fontId="15" fillId="3" borderId="1" xfId="0" applyFont="1" applyFill="1" applyBorder="1" applyAlignment="1">
      <alignment horizontal="center" vertical="top" wrapText="1"/>
    </xf>
    <xf numFmtId="0" fontId="15" fillId="3" borderId="1" xfId="0" applyFont="1" applyFill="1" applyBorder="1" applyAlignment="1">
      <alignment horizontal="center" vertical="center" wrapText="1"/>
    </xf>
    <xf numFmtId="0" fontId="15" fillId="5" borderId="7" xfId="0" applyFont="1" applyFill="1" applyBorder="1" applyAlignment="1">
      <alignment horizontal="center" vertical="top" wrapText="1"/>
    </xf>
    <xf numFmtId="0" fontId="15" fillId="5" borderId="8" xfId="0" applyFont="1" applyFill="1" applyBorder="1" applyAlignment="1">
      <alignment horizontal="center" vertical="top" wrapText="1"/>
    </xf>
    <xf numFmtId="0" fontId="15" fillId="5" borderId="2" xfId="0" applyFont="1" applyFill="1" applyBorder="1" applyAlignment="1">
      <alignment horizontal="center" vertical="top" wrapText="1"/>
    </xf>
    <xf numFmtId="0" fontId="1" fillId="0" borderId="0" xfId="0" applyFont="1" applyAlignment="1">
      <alignment horizontal="left" vertical="center" wrapText="1"/>
    </xf>
    <xf numFmtId="0" fontId="1"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41</xdr:row>
          <xdr:rowOff>0</xdr:rowOff>
        </xdr:from>
        <xdr:to>
          <xdr:col>1</xdr:col>
          <xdr:colOff>3381375</xdr:colOff>
          <xdr:row>42</xdr:row>
          <xdr:rowOff>38100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38</xdr:row>
          <xdr:rowOff>171450</xdr:rowOff>
        </xdr:from>
        <xdr:to>
          <xdr:col>2</xdr:col>
          <xdr:colOff>695325</xdr:colOff>
          <xdr:row>40</xdr:row>
          <xdr:rowOff>47625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40</xdr:row>
          <xdr:rowOff>28575</xdr:rowOff>
        </xdr:from>
        <xdr:to>
          <xdr:col>2</xdr:col>
          <xdr:colOff>695325</xdr:colOff>
          <xdr:row>41</xdr:row>
          <xdr:rowOff>9525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42</xdr:row>
          <xdr:rowOff>9525</xdr:rowOff>
        </xdr:from>
        <xdr:to>
          <xdr:col>1</xdr:col>
          <xdr:colOff>2781300</xdr:colOff>
          <xdr:row>43</xdr:row>
          <xdr:rowOff>9525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tabSelected="1" workbookViewId="0">
      <selection activeCell="H7" sqref="H7:J7"/>
    </sheetView>
  </sheetViews>
  <sheetFormatPr defaultRowHeight="14.25" x14ac:dyDescent="0.2"/>
  <cols>
    <col min="1" max="1" width="4.85546875" style="3" customWidth="1"/>
    <col min="2" max="2" width="9.85546875" style="3" customWidth="1"/>
    <col min="3" max="3" width="11.28515625" style="3" customWidth="1"/>
    <col min="4" max="4" width="10" style="3" customWidth="1"/>
    <col min="5" max="5" width="14" style="3" customWidth="1"/>
    <col min="6" max="6" width="19.42578125" style="3" customWidth="1"/>
    <col min="7" max="7" width="14" style="3" customWidth="1"/>
    <col min="8" max="8" width="12.28515625" style="3" customWidth="1"/>
    <col min="9" max="9" width="12.42578125" style="3" customWidth="1"/>
    <col min="10" max="11" width="10.28515625" style="3" customWidth="1"/>
    <col min="12" max="17" width="9.5703125" style="3" customWidth="1"/>
    <col min="18" max="18" width="12.140625" style="3" customWidth="1"/>
    <col min="19" max="21" width="9.140625" style="3"/>
    <col min="22" max="22" width="16.28515625" style="3" customWidth="1"/>
    <col min="23" max="23" width="11.140625" style="3" customWidth="1"/>
    <col min="24" max="24" width="10.42578125" style="3" customWidth="1"/>
    <col min="25" max="25" width="25" style="3" customWidth="1"/>
    <col min="26" max="16384" width="9.140625" style="3"/>
  </cols>
  <sheetData>
    <row r="1" spans="1:25" x14ac:dyDescent="0.2">
      <c r="A1" s="2" t="s">
        <v>76</v>
      </c>
      <c r="B1" s="2"/>
      <c r="C1" s="2"/>
      <c r="D1" s="2"/>
      <c r="E1" s="2"/>
      <c r="F1" s="2"/>
    </row>
    <row r="2" spans="1:25" ht="18" x14ac:dyDescent="0.2">
      <c r="A2" s="2" t="s">
        <v>77</v>
      </c>
      <c r="B2" s="2"/>
      <c r="C2" s="2"/>
      <c r="D2" s="2"/>
      <c r="E2" s="2"/>
      <c r="F2" s="2"/>
      <c r="G2" s="2"/>
      <c r="H2" s="2"/>
      <c r="I2" s="2"/>
      <c r="J2" s="2"/>
      <c r="K2" s="2"/>
      <c r="L2" s="2"/>
      <c r="M2" s="2"/>
      <c r="N2" s="2"/>
      <c r="O2" s="2"/>
      <c r="P2" s="2"/>
      <c r="Q2" s="2"/>
      <c r="R2" s="2"/>
      <c r="S2" s="2"/>
      <c r="T2" s="2"/>
      <c r="U2" s="2"/>
    </row>
    <row r="3" spans="1:25" ht="15" x14ac:dyDescent="0.2">
      <c r="A3" s="4"/>
      <c r="B3" s="4"/>
      <c r="C3" s="4"/>
      <c r="D3" s="4"/>
      <c r="E3" s="4"/>
      <c r="F3" s="4"/>
      <c r="G3" s="4"/>
      <c r="H3" s="4"/>
      <c r="I3" s="4"/>
      <c r="J3" s="4"/>
      <c r="K3" s="4"/>
      <c r="L3" s="4"/>
      <c r="M3" s="4"/>
      <c r="N3" s="4"/>
      <c r="O3" s="4"/>
      <c r="P3" s="4"/>
      <c r="Q3" s="4"/>
      <c r="R3" s="4"/>
      <c r="S3" s="4"/>
      <c r="T3" s="4"/>
      <c r="U3" s="4"/>
    </row>
    <row r="4" spans="1:25" ht="15" x14ac:dyDescent="0.2">
      <c r="A4" s="2" t="s">
        <v>78</v>
      </c>
      <c r="B4" s="4"/>
      <c r="C4" s="4"/>
      <c r="D4" s="4"/>
      <c r="E4" s="4"/>
      <c r="F4" s="4"/>
      <c r="G4" s="4"/>
      <c r="H4" s="4"/>
      <c r="I4" s="4"/>
      <c r="J4" s="4"/>
      <c r="K4" s="4"/>
      <c r="L4" s="4"/>
      <c r="M4" s="4"/>
      <c r="N4" s="4"/>
      <c r="O4" s="4"/>
      <c r="P4" s="4"/>
      <c r="Q4" s="4"/>
      <c r="R4" s="4"/>
      <c r="S4" s="4"/>
      <c r="T4" s="4"/>
      <c r="U4" s="4"/>
    </row>
    <row r="5" spans="1:25" ht="15" x14ac:dyDescent="0.2">
      <c r="A5" s="4"/>
      <c r="B5" s="4"/>
      <c r="C5" s="4"/>
      <c r="D5" s="4"/>
      <c r="E5" s="4"/>
      <c r="F5" s="4"/>
      <c r="G5" s="4"/>
      <c r="H5" s="4"/>
      <c r="I5" s="4"/>
      <c r="J5" s="4"/>
      <c r="K5" s="4"/>
      <c r="L5" s="4"/>
      <c r="M5" s="4"/>
      <c r="N5" s="4"/>
      <c r="O5" s="4"/>
      <c r="P5" s="4"/>
      <c r="Q5" s="4"/>
      <c r="R5" s="4"/>
      <c r="S5" s="4"/>
      <c r="T5" s="4"/>
      <c r="U5" s="4"/>
    </row>
    <row r="6" spans="1:25" ht="15" x14ac:dyDescent="0.2">
      <c r="A6" s="4"/>
      <c r="B6" s="4"/>
      <c r="C6" s="4"/>
      <c r="D6" s="4"/>
      <c r="E6" s="4"/>
      <c r="F6" s="4"/>
      <c r="G6" s="4"/>
      <c r="H6" s="4"/>
      <c r="I6" s="4"/>
      <c r="J6" s="4"/>
      <c r="K6" s="4"/>
      <c r="L6" s="4"/>
      <c r="M6" s="4"/>
      <c r="N6" s="4"/>
      <c r="O6" s="4"/>
      <c r="P6" s="4"/>
      <c r="Q6" s="4"/>
      <c r="R6" s="4"/>
      <c r="S6" s="4"/>
      <c r="T6" s="4"/>
      <c r="U6" s="4"/>
    </row>
    <row r="7" spans="1:25" ht="37.5" customHeight="1" x14ac:dyDescent="0.2">
      <c r="B7" s="45" t="s">
        <v>79</v>
      </c>
      <c r="C7" s="46"/>
      <c r="D7" s="47" t="s">
        <v>34</v>
      </c>
      <c r="E7" s="48"/>
      <c r="F7" s="47" t="s">
        <v>60</v>
      </c>
      <c r="G7" s="48"/>
      <c r="H7" s="47" t="s">
        <v>54</v>
      </c>
      <c r="I7" s="55"/>
      <c r="J7" s="48"/>
      <c r="K7" s="47" t="s">
        <v>55</v>
      </c>
      <c r="L7" s="55"/>
      <c r="M7" s="48"/>
      <c r="N7" s="49" t="s">
        <v>56</v>
      </c>
      <c r="O7" s="50"/>
      <c r="P7" s="51"/>
      <c r="Q7" s="47" t="s">
        <v>62</v>
      </c>
      <c r="R7" s="55"/>
      <c r="S7" s="48"/>
      <c r="T7" s="56" t="s">
        <v>80</v>
      </c>
      <c r="U7" s="57"/>
      <c r="V7" s="58"/>
      <c r="W7" s="43" t="s">
        <v>68</v>
      </c>
      <c r="X7" s="43" t="s">
        <v>66</v>
      </c>
      <c r="Y7" s="43" t="s">
        <v>81</v>
      </c>
    </row>
    <row r="8" spans="1:25" ht="25.5" customHeight="1" x14ac:dyDescent="0.2">
      <c r="B8" s="5" t="s">
        <v>32</v>
      </c>
      <c r="C8" s="5" t="s">
        <v>33</v>
      </c>
      <c r="D8" s="6" t="s">
        <v>59</v>
      </c>
      <c r="E8" s="5" t="s">
        <v>33</v>
      </c>
      <c r="F8" s="6" t="s">
        <v>30</v>
      </c>
      <c r="G8" s="6" t="s">
        <v>61</v>
      </c>
      <c r="H8" s="6" t="s">
        <v>0</v>
      </c>
      <c r="I8" s="6" t="s">
        <v>1</v>
      </c>
      <c r="J8" s="6" t="s">
        <v>3</v>
      </c>
      <c r="K8" s="6" t="s">
        <v>0</v>
      </c>
      <c r="L8" s="6" t="s">
        <v>1</v>
      </c>
      <c r="M8" s="6" t="s">
        <v>3</v>
      </c>
      <c r="N8" s="7" t="s">
        <v>39</v>
      </c>
      <c r="O8" s="7" t="s">
        <v>38</v>
      </c>
      <c r="P8" s="7" t="s">
        <v>37</v>
      </c>
      <c r="Q8" s="6" t="s">
        <v>0</v>
      </c>
      <c r="R8" s="6" t="s">
        <v>1</v>
      </c>
      <c r="S8" s="6" t="s">
        <v>3</v>
      </c>
      <c r="T8" s="8" t="s">
        <v>0</v>
      </c>
      <c r="U8" s="8" t="s">
        <v>1</v>
      </c>
      <c r="V8" s="8" t="s">
        <v>3</v>
      </c>
      <c r="W8" s="44"/>
      <c r="X8" s="44"/>
      <c r="Y8" s="44"/>
    </row>
    <row r="9" spans="1:25" ht="80.25" customHeight="1" x14ac:dyDescent="0.2">
      <c r="B9" s="9">
        <f>'Հ1 Ձև 2 (2)  32001'!C5</f>
        <v>1164</v>
      </c>
      <c r="C9" s="9">
        <f>'Հ1 Ձև 2 (2)  32001'!C7</f>
        <v>32001</v>
      </c>
      <c r="D9" s="9" t="str">
        <f>'Հ1 Ձև 2 (2)  32001'!C6</f>
        <v>Հեռահաղորդակցության ապահովում</v>
      </c>
      <c r="E9" s="9" t="str">
        <f>'Հ1 Ձև 2 (2)  32001'!C8</f>
        <v xml:space="preserve">ՀՀ տարածքում բազային և շարժական  ռադիոմոնիտորինգի համակարգի ներդրում </v>
      </c>
      <c r="F9" s="9">
        <f>'Հ1 Ձև 2 (2)  32001'!C57</f>
        <v>415861.9</v>
      </c>
      <c r="G9" s="9">
        <f>'Հ1 Ձև 2 (2)  32001'!D57</f>
        <v>1751281</v>
      </c>
      <c r="H9" s="9">
        <f>'Հ1 Ձև 2 (2)  32001'!E57</f>
        <v>0</v>
      </c>
      <c r="I9" s="9">
        <f>'Հ1 Ձև 2 (2)  32001'!F57</f>
        <v>0</v>
      </c>
      <c r="J9" s="9">
        <f>'Հ1 Ձև 2 (2)  32001'!G57</f>
        <v>0</v>
      </c>
      <c r="K9" s="9">
        <f>'Հ1 Ձև 2 (2)  32001'!H57</f>
        <v>1337958.1000000001</v>
      </c>
      <c r="L9" s="9">
        <f>'Հ1 Ձև 2 (2)  32001'!I57</f>
        <v>0</v>
      </c>
      <c r="M9" s="9">
        <f>'Հ1 Ձև 2 (2)  32001'!J57</f>
        <v>0</v>
      </c>
      <c r="N9" s="9">
        <f>'Հ1 Ձև 2 (2)  32001'!K57</f>
        <v>1337958.1000000001</v>
      </c>
      <c r="O9" s="9">
        <f>'Հ1 Ձև 2 (2)  32001'!L57</f>
        <v>0</v>
      </c>
      <c r="P9" s="9">
        <f>'Հ1 Ձև 2 (2)  32001'!M57</f>
        <v>0</v>
      </c>
      <c r="Q9" s="9">
        <f>'Հ1 Ձև 2 (2)  32001'!N57</f>
        <v>0</v>
      </c>
      <c r="R9" s="9">
        <f>'Հ1 Ձև 2 (2)  32001'!O57</f>
        <v>0</v>
      </c>
      <c r="S9" s="9">
        <f>'Հ1 Ձև 2 (2)  32001'!P57</f>
        <v>0</v>
      </c>
      <c r="T9" s="9">
        <f>'Հ1 Ձև 2 (2)  32001'!Q51</f>
        <v>1753820</v>
      </c>
      <c r="U9" s="9">
        <f>'Հ1 Ձև 2 (2)  32001'!R57</f>
        <v>0</v>
      </c>
      <c r="V9" s="9">
        <f>'Հ1 Ձև 2 (2)  32001'!S57</f>
        <v>0</v>
      </c>
      <c r="W9" s="9">
        <f>'Հ1 Ձև 2 (2)  32001'!F5</f>
        <v>2021</v>
      </c>
      <c r="X9" s="9">
        <f>'Հ1 Ձև 2 (2)  32001'!F6</f>
        <v>2024</v>
      </c>
      <c r="Y9" s="9" t="str">
        <f>'Հ1 Ձև 2 (2)  32001'!B13</f>
        <v>Պարտադիր</v>
      </c>
    </row>
    <row r="10" spans="1:25" x14ac:dyDescent="0.2">
      <c r="B10" s="9"/>
      <c r="C10" s="9"/>
      <c r="D10" s="9"/>
      <c r="E10" s="9"/>
      <c r="F10" s="9"/>
      <c r="G10" s="9"/>
      <c r="H10" s="9"/>
      <c r="I10" s="9"/>
      <c r="J10" s="9"/>
      <c r="K10" s="9"/>
      <c r="L10" s="9"/>
      <c r="M10" s="9"/>
      <c r="N10" s="9"/>
      <c r="O10" s="9"/>
      <c r="P10" s="9"/>
      <c r="Q10" s="9"/>
      <c r="R10" s="9"/>
      <c r="S10" s="9"/>
      <c r="T10" s="10"/>
      <c r="U10" s="10"/>
      <c r="V10" s="10"/>
      <c r="W10" s="10"/>
      <c r="X10" s="10"/>
      <c r="Y10" s="9"/>
    </row>
    <row r="11" spans="1:25" x14ac:dyDescent="0.2">
      <c r="B11" s="9"/>
      <c r="C11" s="9"/>
      <c r="D11" s="9"/>
      <c r="E11" s="9"/>
      <c r="F11" s="9"/>
      <c r="G11" s="9"/>
      <c r="H11" s="9"/>
      <c r="I11" s="9"/>
      <c r="J11" s="9"/>
      <c r="K11" s="9"/>
      <c r="L11" s="9"/>
      <c r="M11" s="9"/>
      <c r="N11" s="9"/>
      <c r="O11" s="9"/>
      <c r="P11" s="9"/>
      <c r="Q11" s="9"/>
      <c r="R11" s="9"/>
      <c r="S11" s="9"/>
      <c r="T11" s="10"/>
      <c r="U11" s="10"/>
      <c r="V11" s="10"/>
      <c r="W11" s="10"/>
      <c r="X11" s="10"/>
      <c r="Y11" s="9"/>
    </row>
    <row r="12" spans="1:25" x14ac:dyDescent="0.2">
      <c r="B12" s="52" t="s">
        <v>64</v>
      </c>
      <c r="C12" s="53"/>
      <c r="D12" s="53"/>
      <c r="E12" s="54"/>
      <c r="F12" s="11">
        <f>SUM(F9:F11)</f>
        <v>415861.9</v>
      </c>
      <c r="G12" s="11">
        <f>SUM(G9:G11)</f>
        <v>1751281</v>
      </c>
      <c r="H12" s="11">
        <f>SUM(H9:H11)</f>
        <v>0</v>
      </c>
      <c r="I12" s="11">
        <f>SUM(I9:I11)</f>
        <v>0</v>
      </c>
      <c r="J12" s="11">
        <f>SUM(J9:J11)</f>
        <v>0</v>
      </c>
      <c r="K12" s="11">
        <f>SUM(K9:K11)</f>
        <v>1337958.1000000001</v>
      </c>
      <c r="L12" s="11">
        <f>SUM(L9:L11)</f>
        <v>0</v>
      </c>
      <c r="M12" s="11">
        <f>SUM(M9:M11)</f>
        <v>0</v>
      </c>
      <c r="N12" s="11">
        <f>SUM(N9:N11)</f>
        <v>1337958.1000000001</v>
      </c>
      <c r="O12" s="11">
        <f>SUM(O9:O11)</f>
        <v>0</v>
      </c>
      <c r="P12" s="11">
        <f>SUM(P9:P11)</f>
        <v>0</v>
      </c>
      <c r="Q12" s="11">
        <f>SUM(Q9:Q11)</f>
        <v>0</v>
      </c>
      <c r="R12" s="11">
        <f>SUM(R9:R11)</f>
        <v>0</v>
      </c>
      <c r="S12" s="11">
        <f>SUM(S9:S11)</f>
        <v>0</v>
      </c>
      <c r="T12" s="8">
        <f>SUM(T9:T11)</f>
        <v>1753820</v>
      </c>
      <c r="U12" s="8">
        <f>SUM(U9:U11)</f>
        <v>0</v>
      </c>
      <c r="V12" s="8">
        <f>SUM(V9:V11)</f>
        <v>0</v>
      </c>
      <c r="W12" s="11" t="s">
        <v>63</v>
      </c>
      <c r="X12" s="11" t="s">
        <v>63</v>
      </c>
      <c r="Y12" s="11" t="s">
        <v>63</v>
      </c>
    </row>
    <row r="13" spans="1:25" x14ac:dyDescent="0.2">
      <c r="B13" s="29"/>
    </row>
    <row r="15" spans="1:25" x14ac:dyDescent="0.2">
      <c r="A15" s="3" t="s">
        <v>69</v>
      </c>
    </row>
    <row r="16" spans="1:25" x14ac:dyDescent="0.2">
      <c r="A16" s="3" t="s">
        <v>70</v>
      </c>
      <c r="B16" s="12" t="s">
        <v>65</v>
      </c>
      <c r="C16" s="12"/>
      <c r="D16" s="12"/>
      <c r="E16" s="12"/>
    </row>
    <row r="17" spans="2:2" x14ac:dyDescent="0.2">
      <c r="B17" s="3" t="s">
        <v>67</v>
      </c>
    </row>
  </sheetData>
  <mergeCells count="12">
    <mergeCell ref="Y7:Y8"/>
    <mergeCell ref="B7:C7"/>
    <mergeCell ref="D7:E7"/>
    <mergeCell ref="N7:P7"/>
    <mergeCell ref="B12:E12"/>
    <mergeCell ref="W7:W8"/>
    <mergeCell ref="X7:X8"/>
    <mergeCell ref="F7:G7"/>
    <mergeCell ref="H7:J7"/>
    <mergeCell ref="K7:M7"/>
    <mergeCell ref="Q7:S7"/>
    <mergeCell ref="T7:V7"/>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8"/>
  <sheetViews>
    <sheetView topLeftCell="C28" zoomScaleNormal="100" workbookViewId="0">
      <selection activeCell="D60" sqref="D60"/>
    </sheetView>
  </sheetViews>
  <sheetFormatPr defaultRowHeight="14.25" x14ac:dyDescent="0.2"/>
  <cols>
    <col min="1" max="1" width="6" style="3" customWidth="1"/>
    <col min="2" max="2" width="51.5703125" style="3" customWidth="1"/>
    <col min="3" max="3" width="24.85546875" style="3" customWidth="1"/>
    <col min="4" max="4" width="31.5703125" style="3" customWidth="1"/>
    <col min="5" max="5" width="21.140625" style="3" customWidth="1"/>
    <col min="6" max="6" width="15.42578125" style="3" customWidth="1"/>
    <col min="7" max="7" width="19.85546875" style="3" customWidth="1"/>
    <col min="8" max="9" width="10.42578125" style="3" customWidth="1"/>
    <col min="10" max="10" width="15.28515625" style="3" customWidth="1"/>
    <col min="11" max="11" width="18.28515625" style="3" bestFit="1" customWidth="1"/>
    <col min="12" max="13" width="8" style="3" bestFit="1" customWidth="1"/>
    <col min="14" max="14" width="9.5703125" style="3" customWidth="1"/>
    <col min="15" max="15" width="8.140625" style="3" customWidth="1"/>
    <col min="16" max="16" width="8" style="3" customWidth="1"/>
    <col min="17" max="20" width="9.140625" style="3"/>
    <col min="21" max="23" width="0" style="3" hidden="1" customWidth="1"/>
    <col min="24" max="16384" width="9.140625" style="3"/>
  </cols>
  <sheetData>
    <row r="1" spans="1:23" x14ac:dyDescent="0.2">
      <c r="A1" s="2" t="s">
        <v>82</v>
      </c>
      <c r="B1" s="16"/>
      <c r="C1" s="2"/>
      <c r="D1" s="2"/>
      <c r="E1" s="2"/>
      <c r="F1" s="2"/>
      <c r="G1" s="2"/>
      <c r="H1" s="2"/>
      <c r="I1" s="2"/>
      <c r="J1" s="2"/>
      <c r="K1" s="16"/>
      <c r="U1" s="13" t="s">
        <v>40</v>
      </c>
      <c r="V1" s="13" t="s">
        <v>41</v>
      </c>
      <c r="W1" s="13" t="s">
        <v>42</v>
      </c>
    </row>
    <row r="2" spans="1:23" x14ac:dyDescent="0.2">
      <c r="A2" s="14"/>
      <c r="B2" s="16"/>
      <c r="C2" s="14"/>
      <c r="D2" s="14"/>
      <c r="E2" s="14"/>
      <c r="F2" s="14"/>
      <c r="G2" s="14"/>
      <c r="H2" s="14"/>
      <c r="I2" s="14"/>
      <c r="J2" s="14"/>
      <c r="K2" s="16"/>
      <c r="U2" s="13" t="s">
        <v>43</v>
      </c>
      <c r="V2" s="13" t="s">
        <v>44</v>
      </c>
      <c r="W2" s="13"/>
    </row>
    <row r="3" spans="1:23" ht="15.75" customHeight="1" x14ac:dyDescent="0.2">
      <c r="A3" s="15" t="s">
        <v>45</v>
      </c>
      <c r="B3" s="16"/>
      <c r="C3" s="16"/>
      <c r="D3" s="16"/>
      <c r="E3" s="16"/>
      <c r="F3" s="16"/>
      <c r="G3" s="14"/>
      <c r="H3" s="14"/>
      <c r="I3" s="14"/>
      <c r="J3" s="14"/>
      <c r="K3" s="16"/>
      <c r="U3" s="13" t="s">
        <v>46</v>
      </c>
      <c r="V3" s="13" t="s">
        <v>47</v>
      </c>
      <c r="W3" s="13"/>
    </row>
    <row r="4" spans="1:23" ht="15.75" customHeight="1" x14ac:dyDescent="0.2">
      <c r="A4" s="16"/>
      <c r="B4" s="16"/>
      <c r="C4" s="16"/>
      <c r="D4" s="16"/>
      <c r="E4" s="16"/>
      <c r="F4" s="16"/>
      <c r="G4" s="14"/>
      <c r="H4" s="14"/>
      <c r="I4" s="14"/>
      <c r="J4" s="14"/>
      <c r="K4" s="16"/>
      <c r="U4" s="13" t="s">
        <v>48</v>
      </c>
      <c r="V4" s="13"/>
    </row>
    <row r="5" spans="1:23" ht="18.75" customHeight="1" x14ac:dyDescent="0.2">
      <c r="A5" s="16"/>
      <c r="B5" s="35" t="s">
        <v>101</v>
      </c>
      <c r="C5" s="36">
        <v>1164</v>
      </c>
      <c r="D5" s="16"/>
      <c r="E5" s="35" t="s">
        <v>102</v>
      </c>
      <c r="F5" s="36">
        <v>2021</v>
      </c>
      <c r="G5" s="16"/>
      <c r="H5" s="14"/>
      <c r="I5" s="14"/>
      <c r="J5" s="14"/>
      <c r="K5" s="16"/>
    </row>
    <row r="6" spans="1:23" ht="33" customHeight="1" x14ac:dyDescent="0.2">
      <c r="A6" s="16"/>
      <c r="B6" s="35" t="s">
        <v>103</v>
      </c>
      <c r="C6" s="37" t="s">
        <v>71</v>
      </c>
      <c r="D6" s="16"/>
      <c r="E6" s="35" t="s">
        <v>104</v>
      </c>
      <c r="F6" s="36">
        <v>2024</v>
      </c>
      <c r="G6" s="16"/>
      <c r="H6" s="14"/>
      <c r="I6" s="14"/>
      <c r="J6" s="14"/>
      <c r="K6" s="16"/>
    </row>
    <row r="7" spans="1:23" ht="18" customHeight="1" x14ac:dyDescent="0.2">
      <c r="A7" s="16"/>
      <c r="B7" s="35" t="s">
        <v>105</v>
      </c>
      <c r="C7" s="36">
        <v>32001</v>
      </c>
      <c r="D7" s="16"/>
      <c r="E7" s="16"/>
      <c r="F7" s="16"/>
      <c r="G7" s="16"/>
      <c r="H7" s="14"/>
      <c r="I7" s="14"/>
      <c r="J7" s="14"/>
      <c r="K7" s="16"/>
    </row>
    <row r="8" spans="1:23" ht="55.5" customHeight="1" x14ac:dyDescent="0.2">
      <c r="A8" s="16"/>
      <c r="B8" s="35" t="s">
        <v>106</v>
      </c>
      <c r="C8" s="37" t="s">
        <v>72</v>
      </c>
      <c r="D8" s="16"/>
      <c r="E8" s="16"/>
      <c r="F8" s="16"/>
      <c r="G8" s="16"/>
      <c r="H8" s="14"/>
      <c r="I8" s="14"/>
      <c r="J8" s="14"/>
      <c r="K8" s="16"/>
    </row>
    <row r="9" spans="1:23" x14ac:dyDescent="0.2">
      <c r="A9" s="16"/>
      <c r="B9" s="14"/>
      <c r="C9" s="14"/>
      <c r="D9" s="14"/>
      <c r="E9" s="14"/>
      <c r="F9" s="14"/>
      <c r="G9" s="14"/>
      <c r="H9" s="14"/>
      <c r="I9" s="14"/>
      <c r="J9" s="14"/>
      <c r="K9" s="16"/>
    </row>
    <row r="10" spans="1:23" ht="15.75" customHeight="1" x14ac:dyDescent="0.2">
      <c r="A10" s="15" t="s">
        <v>49</v>
      </c>
      <c r="B10" s="16"/>
      <c r="C10" s="14"/>
      <c r="D10" s="14"/>
      <c r="E10" s="14"/>
      <c r="F10" s="14"/>
      <c r="G10" s="14"/>
      <c r="H10" s="14"/>
      <c r="I10" s="14"/>
      <c r="J10" s="14"/>
      <c r="K10" s="16"/>
    </row>
    <row r="11" spans="1:23" x14ac:dyDescent="0.2">
      <c r="A11" s="16"/>
      <c r="B11" s="14"/>
      <c r="C11" s="14"/>
      <c r="D11" s="14"/>
      <c r="E11" s="14"/>
      <c r="F11" s="14"/>
      <c r="G11" s="14"/>
      <c r="H11" s="14"/>
      <c r="I11" s="14"/>
      <c r="J11" s="14"/>
      <c r="K11" s="16"/>
    </row>
    <row r="12" spans="1:23" ht="78" x14ac:dyDescent="0.2">
      <c r="A12" s="16"/>
      <c r="B12" s="38" t="s">
        <v>107</v>
      </c>
      <c r="C12" s="39" t="s">
        <v>108</v>
      </c>
      <c r="D12" s="39" t="s">
        <v>109</v>
      </c>
      <c r="E12" s="39" t="s">
        <v>110</v>
      </c>
      <c r="F12" s="14"/>
      <c r="G12" s="14"/>
      <c r="H12" s="14"/>
      <c r="I12" s="14"/>
      <c r="J12" s="14"/>
      <c r="K12" s="16"/>
    </row>
    <row r="13" spans="1:23" ht="76.5" x14ac:dyDescent="0.2">
      <c r="A13" s="16"/>
      <c r="B13" s="31" t="s">
        <v>43</v>
      </c>
      <c r="C13" s="32" t="s">
        <v>74</v>
      </c>
      <c r="D13" s="31"/>
      <c r="E13" s="32" t="s">
        <v>73</v>
      </c>
      <c r="F13" s="16"/>
      <c r="G13" s="14"/>
      <c r="H13" s="14"/>
      <c r="I13" s="14"/>
      <c r="J13" s="16"/>
      <c r="K13" s="16"/>
    </row>
    <row r="14" spans="1:23" x14ac:dyDescent="0.2">
      <c r="A14" s="16"/>
      <c r="B14" s="40"/>
      <c r="C14" s="40"/>
      <c r="D14" s="40"/>
      <c r="E14" s="40"/>
      <c r="F14" s="14"/>
      <c r="G14" s="14"/>
      <c r="H14" s="14"/>
      <c r="I14" s="14"/>
      <c r="J14" s="16"/>
      <c r="K14" s="16"/>
    </row>
    <row r="15" spans="1:23" x14ac:dyDescent="0.2">
      <c r="A15" s="15" t="s">
        <v>50</v>
      </c>
      <c r="B15" s="16"/>
      <c r="C15" s="14"/>
      <c r="D15" s="14"/>
      <c r="E15" s="14"/>
      <c r="F15" s="14"/>
      <c r="G15" s="14"/>
      <c r="H15" s="14"/>
      <c r="I15" s="14"/>
      <c r="J15" s="16"/>
      <c r="K15" s="16"/>
    </row>
    <row r="16" spans="1:23" x14ac:dyDescent="0.2">
      <c r="A16" s="16"/>
      <c r="B16" s="40"/>
      <c r="C16" s="14"/>
      <c r="D16" s="14"/>
      <c r="E16" s="14"/>
      <c r="F16" s="14"/>
      <c r="G16" s="14"/>
      <c r="H16" s="14"/>
      <c r="I16" s="14"/>
      <c r="J16" s="16"/>
      <c r="K16" s="16"/>
    </row>
    <row r="17" spans="1:11" ht="15" customHeight="1" x14ac:dyDescent="0.2">
      <c r="A17" s="16"/>
      <c r="B17" s="65" t="s">
        <v>111</v>
      </c>
      <c r="C17" s="65" t="s">
        <v>97</v>
      </c>
      <c r="D17" s="65" t="s">
        <v>98</v>
      </c>
      <c r="E17" s="65" t="s">
        <v>99</v>
      </c>
      <c r="F17" s="66" t="s">
        <v>100</v>
      </c>
      <c r="G17" s="66"/>
      <c r="H17" s="66"/>
      <c r="I17" s="66"/>
      <c r="J17" s="66"/>
      <c r="K17" s="66" t="s">
        <v>112</v>
      </c>
    </row>
    <row r="18" spans="1:11" ht="25.5" x14ac:dyDescent="0.2">
      <c r="A18" s="16"/>
      <c r="B18" s="65"/>
      <c r="C18" s="65"/>
      <c r="D18" s="65"/>
      <c r="E18" s="65"/>
      <c r="F18" s="30" t="s">
        <v>51</v>
      </c>
      <c r="G18" s="30" t="s">
        <v>52</v>
      </c>
      <c r="H18" s="30" t="s">
        <v>0</v>
      </c>
      <c r="I18" s="30" t="s">
        <v>1</v>
      </c>
      <c r="J18" s="30" t="s">
        <v>3</v>
      </c>
      <c r="K18" s="66"/>
    </row>
    <row r="19" spans="1:11" ht="14.25" customHeight="1" x14ac:dyDescent="0.2">
      <c r="A19" s="16"/>
      <c r="B19" s="31" t="s">
        <v>113</v>
      </c>
      <c r="C19" s="33" t="s">
        <v>75</v>
      </c>
      <c r="D19" s="34" t="s">
        <v>47</v>
      </c>
      <c r="E19" s="67" t="s">
        <v>73</v>
      </c>
      <c r="F19" s="31"/>
      <c r="G19" s="31"/>
      <c r="H19" s="31"/>
      <c r="I19" s="31"/>
      <c r="J19" s="31"/>
      <c r="K19" s="31"/>
    </row>
    <row r="20" spans="1:11" x14ac:dyDescent="0.2">
      <c r="A20" s="16"/>
      <c r="B20" s="31" t="s">
        <v>129</v>
      </c>
      <c r="C20" s="33" t="s">
        <v>75</v>
      </c>
      <c r="D20" s="34" t="s">
        <v>47</v>
      </c>
      <c r="E20" s="68"/>
      <c r="F20" s="31"/>
      <c r="G20" s="31"/>
      <c r="H20" s="31"/>
      <c r="I20" s="31"/>
      <c r="J20" s="31"/>
      <c r="K20" s="31"/>
    </row>
    <row r="21" spans="1:11" x14ac:dyDescent="0.2">
      <c r="A21" s="16"/>
      <c r="B21" s="31" t="s">
        <v>114</v>
      </c>
      <c r="C21" s="33" t="s">
        <v>75</v>
      </c>
      <c r="D21" s="34" t="s">
        <v>47</v>
      </c>
      <c r="E21" s="68"/>
      <c r="F21" s="31"/>
      <c r="G21" s="31"/>
      <c r="H21" s="31"/>
      <c r="I21" s="31"/>
      <c r="J21" s="31"/>
      <c r="K21" s="31"/>
    </row>
    <row r="22" spans="1:11" x14ac:dyDescent="0.2">
      <c r="A22" s="16"/>
      <c r="B22" s="31" t="s">
        <v>115</v>
      </c>
      <c r="C22" s="33" t="s">
        <v>75</v>
      </c>
      <c r="D22" s="34" t="s">
        <v>47</v>
      </c>
      <c r="E22" s="68"/>
      <c r="F22" s="31"/>
      <c r="G22" s="31"/>
      <c r="H22" s="31"/>
      <c r="I22" s="31"/>
      <c r="J22" s="31"/>
      <c r="K22" s="31"/>
    </row>
    <row r="23" spans="1:11" x14ac:dyDescent="0.2">
      <c r="A23" s="16"/>
      <c r="B23" s="31" t="s">
        <v>116</v>
      </c>
      <c r="C23" s="33" t="s">
        <v>75</v>
      </c>
      <c r="D23" s="34" t="s">
        <v>47</v>
      </c>
      <c r="E23" s="68"/>
      <c r="F23" s="31"/>
      <c r="G23" s="31"/>
      <c r="H23" s="31"/>
      <c r="I23" s="31"/>
      <c r="J23" s="31"/>
      <c r="K23" s="31"/>
    </row>
    <row r="24" spans="1:11" x14ac:dyDescent="0.2">
      <c r="A24" s="16"/>
      <c r="B24" s="31" t="s">
        <v>126</v>
      </c>
      <c r="C24" s="33" t="s">
        <v>75</v>
      </c>
      <c r="D24" s="34" t="s">
        <v>47</v>
      </c>
      <c r="E24" s="68"/>
      <c r="F24" s="31"/>
      <c r="G24" s="31"/>
      <c r="H24" s="31"/>
      <c r="I24" s="31"/>
      <c r="J24" s="31"/>
      <c r="K24" s="31"/>
    </row>
    <row r="25" spans="1:11" x14ac:dyDescent="0.2">
      <c r="A25" s="16"/>
      <c r="B25" s="31" t="s">
        <v>117</v>
      </c>
      <c r="C25" s="33" t="s">
        <v>75</v>
      </c>
      <c r="D25" s="34" t="s">
        <v>47</v>
      </c>
      <c r="E25" s="68"/>
      <c r="F25" s="31"/>
      <c r="G25" s="31"/>
      <c r="H25" s="31"/>
      <c r="I25" s="31"/>
      <c r="J25" s="31"/>
      <c r="K25" s="31"/>
    </row>
    <row r="26" spans="1:11" x14ac:dyDescent="0.2">
      <c r="A26" s="16"/>
      <c r="B26" s="31" t="s">
        <v>118</v>
      </c>
      <c r="C26" s="33" t="s">
        <v>75</v>
      </c>
      <c r="D26" s="34" t="s">
        <v>47</v>
      </c>
      <c r="E26" s="68"/>
      <c r="F26" s="31"/>
      <c r="G26" s="31"/>
      <c r="H26" s="31"/>
      <c r="I26" s="31"/>
      <c r="J26" s="31"/>
      <c r="K26" s="31"/>
    </row>
    <row r="27" spans="1:11" x14ac:dyDescent="0.2">
      <c r="A27" s="16"/>
      <c r="B27" s="31" t="s">
        <v>119</v>
      </c>
      <c r="C27" s="33" t="s">
        <v>75</v>
      </c>
      <c r="D27" s="34" t="s">
        <v>47</v>
      </c>
      <c r="E27" s="68"/>
      <c r="F27" s="31"/>
      <c r="G27" s="31"/>
      <c r="H27" s="31"/>
      <c r="I27" s="31"/>
      <c r="J27" s="31"/>
      <c r="K27" s="31"/>
    </row>
    <row r="28" spans="1:11" x14ac:dyDescent="0.2">
      <c r="A28" s="16"/>
      <c r="B28" s="31" t="s">
        <v>120</v>
      </c>
      <c r="C28" s="33" t="s">
        <v>75</v>
      </c>
      <c r="D28" s="34" t="s">
        <v>47</v>
      </c>
      <c r="E28" s="68"/>
      <c r="F28" s="31"/>
      <c r="G28" s="31"/>
      <c r="H28" s="31"/>
      <c r="I28" s="31"/>
      <c r="J28" s="31"/>
      <c r="K28" s="31"/>
    </row>
    <row r="29" spans="1:11" x14ac:dyDescent="0.2">
      <c r="A29" s="16"/>
      <c r="B29" s="31" t="s">
        <v>121</v>
      </c>
      <c r="C29" s="33" t="s">
        <v>75</v>
      </c>
      <c r="D29" s="34" t="s">
        <v>47</v>
      </c>
      <c r="E29" s="68"/>
      <c r="F29" s="31"/>
      <c r="G29" s="31"/>
      <c r="H29" s="31"/>
      <c r="I29" s="31"/>
      <c r="J29" s="31"/>
      <c r="K29" s="31"/>
    </row>
    <row r="30" spans="1:11" x14ac:dyDescent="0.2">
      <c r="A30" s="16"/>
      <c r="B30" s="31" t="s">
        <v>122</v>
      </c>
      <c r="C30" s="33" t="s">
        <v>75</v>
      </c>
      <c r="D30" s="34" t="s">
        <v>47</v>
      </c>
      <c r="E30" s="68"/>
      <c r="F30" s="31"/>
      <c r="G30" s="31"/>
      <c r="H30" s="31"/>
      <c r="I30" s="31"/>
      <c r="J30" s="31"/>
      <c r="K30" s="31"/>
    </row>
    <row r="31" spans="1:11" ht="15" customHeight="1" x14ac:dyDescent="0.2">
      <c r="A31" s="16"/>
      <c r="B31" s="31" t="s">
        <v>123</v>
      </c>
      <c r="C31" s="33" t="s">
        <v>75</v>
      </c>
      <c r="D31" s="34" t="s">
        <v>47</v>
      </c>
      <c r="E31" s="68"/>
      <c r="F31" s="31"/>
      <c r="G31" s="31"/>
      <c r="H31" s="31"/>
      <c r="I31" s="31"/>
      <c r="J31" s="31"/>
      <c r="K31" s="31"/>
    </row>
    <row r="32" spans="1:11" x14ac:dyDescent="0.2">
      <c r="A32" s="16"/>
      <c r="B32" s="31" t="s">
        <v>124</v>
      </c>
      <c r="C32" s="33" t="s">
        <v>75</v>
      </c>
      <c r="D32" s="34" t="s">
        <v>47</v>
      </c>
      <c r="E32" s="68"/>
      <c r="F32" s="31"/>
      <c r="G32" s="31"/>
      <c r="H32" s="31"/>
      <c r="I32" s="31"/>
      <c r="J32" s="31"/>
      <c r="K32" s="31"/>
    </row>
    <row r="33" spans="1:11" x14ac:dyDescent="0.2">
      <c r="A33" s="16"/>
      <c r="B33" s="31" t="s">
        <v>127</v>
      </c>
      <c r="C33" s="33" t="s">
        <v>75</v>
      </c>
      <c r="D33" s="34" t="s">
        <v>47</v>
      </c>
      <c r="E33" s="68"/>
      <c r="F33" s="31"/>
      <c r="G33" s="31"/>
      <c r="H33" s="31"/>
      <c r="I33" s="31"/>
      <c r="J33" s="31"/>
      <c r="K33" s="31"/>
    </row>
    <row r="34" spans="1:11" x14ac:dyDescent="0.2">
      <c r="A34" s="16"/>
      <c r="B34" s="31" t="s">
        <v>125</v>
      </c>
      <c r="C34" s="33" t="s">
        <v>75</v>
      </c>
      <c r="D34" s="34" t="s">
        <v>47</v>
      </c>
      <c r="E34" s="69"/>
      <c r="F34" s="31"/>
      <c r="G34" s="31"/>
      <c r="H34" s="31"/>
      <c r="I34" s="31"/>
      <c r="J34" s="31"/>
      <c r="K34" s="31"/>
    </row>
    <row r="35" spans="1:11" x14ac:dyDescent="0.2">
      <c r="A35" s="16"/>
      <c r="B35" s="31" t="s">
        <v>128</v>
      </c>
      <c r="C35" s="31"/>
      <c r="D35" s="31"/>
      <c r="E35" s="31"/>
      <c r="F35" s="31">
        <v>415861.9</v>
      </c>
      <c r="G35" s="41">
        <v>1751281</v>
      </c>
      <c r="H35" s="31">
        <v>1753820</v>
      </c>
      <c r="I35" s="31">
        <v>0</v>
      </c>
      <c r="J35" s="31">
        <v>0</v>
      </c>
      <c r="K35" s="31"/>
    </row>
    <row r="36" spans="1:11" ht="15" x14ac:dyDescent="0.2">
      <c r="B36" s="29"/>
      <c r="F36" s="17"/>
      <c r="G36" s="17"/>
      <c r="H36" s="17"/>
      <c r="I36" s="17"/>
      <c r="J36" s="17"/>
    </row>
    <row r="37" spans="1:11" x14ac:dyDescent="0.2">
      <c r="A37" s="18" t="s">
        <v>83</v>
      </c>
      <c r="C37" s="19"/>
      <c r="D37" s="19"/>
      <c r="E37" s="19"/>
      <c r="F37" s="19"/>
      <c r="G37" s="19"/>
      <c r="H37" s="19"/>
      <c r="I37" s="19"/>
      <c r="J37" s="19"/>
    </row>
    <row r="38" spans="1:11" x14ac:dyDescent="0.2">
      <c r="A38" s="20"/>
      <c r="C38" s="21"/>
      <c r="D38" s="21"/>
      <c r="E38" s="21"/>
      <c r="F38" s="21"/>
      <c r="G38" s="21"/>
      <c r="H38" s="21"/>
      <c r="I38" s="21"/>
      <c r="J38" s="21"/>
    </row>
    <row r="39" spans="1:11" x14ac:dyDescent="0.2">
      <c r="A39" s="22" t="s">
        <v>84</v>
      </c>
      <c r="C39" s="23"/>
      <c r="D39" s="23"/>
      <c r="E39" s="19"/>
      <c r="F39" s="19"/>
      <c r="G39" s="19"/>
      <c r="H39" s="19"/>
      <c r="I39" s="19"/>
      <c r="J39" s="19"/>
    </row>
    <row r="40" spans="1:11" x14ac:dyDescent="0.2">
      <c r="B40" s="23"/>
      <c r="C40" s="23"/>
      <c r="D40" s="23"/>
      <c r="E40" s="19"/>
      <c r="F40" s="19"/>
      <c r="G40" s="19"/>
      <c r="H40" s="19"/>
      <c r="I40" s="19"/>
      <c r="J40" s="19"/>
    </row>
    <row r="41" spans="1:11" x14ac:dyDescent="0.2">
      <c r="B41" s="23"/>
      <c r="C41" s="23"/>
      <c r="D41" s="23"/>
      <c r="E41" s="19"/>
      <c r="F41" s="19"/>
      <c r="G41" s="19"/>
      <c r="H41" s="19"/>
      <c r="I41" s="19"/>
      <c r="J41" s="19"/>
    </row>
    <row r="42" spans="1:11" x14ac:dyDescent="0.2">
      <c r="B42" s="23"/>
      <c r="C42" s="23"/>
      <c r="D42" s="23"/>
      <c r="E42" s="19"/>
      <c r="F42" s="19"/>
      <c r="G42" s="19"/>
      <c r="H42" s="19"/>
      <c r="I42" s="19"/>
      <c r="J42" s="19"/>
    </row>
    <row r="43" spans="1:11" x14ac:dyDescent="0.2">
      <c r="B43" s="23"/>
      <c r="C43" s="23"/>
      <c r="D43" s="23"/>
      <c r="E43" s="19"/>
      <c r="F43" s="19"/>
      <c r="G43" s="19"/>
      <c r="H43" s="19"/>
      <c r="I43" s="19"/>
      <c r="J43" s="19"/>
    </row>
    <row r="44" spans="1:11" x14ac:dyDescent="0.2">
      <c r="A44" s="22" t="s">
        <v>85</v>
      </c>
      <c r="E44" s="19"/>
      <c r="F44" s="19"/>
      <c r="G44" s="19"/>
      <c r="H44" s="19"/>
      <c r="I44" s="19"/>
      <c r="J44" s="19"/>
    </row>
    <row r="45" spans="1:11" ht="62.25" customHeight="1" x14ac:dyDescent="0.2">
      <c r="B45" s="61"/>
      <c r="C45" s="62"/>
      <c r="D45" s="62"/>
      <c r="E45" s="63"/>
      <c r="F45" s="19"/>
      <c r="G45" s="19"/>
      <c r="H45" s="19"/>
      <c r="I45" s="19"/>
      <c r="J45" s="19"/>
    </row>
    <row r="46" spans="1:11" ht="15" x14ac:dyDescent="0.2">
      <c r="B46" s="17"/>
      <c r="C46" s="17"/>
      <c r="D46" s="17"/>
      <c r="E46" s="19"/>
      <c r="F46" s="19"/>
      <c r="G46" s="19"/>
      <c r="H46" s="19"/>
      <c r="I46" s="19"/>
      <c r="J46" s="19"/>
    </row>
    <row r="47" spans="1:11" x14ac:dyDescent="0.2">
      <c r="A47" s="15" t="s">
        <v>53</v>
      </c>
    </row>
    <row r="49" spans="2:19" ht="54.75" customHeight="1" x14ac:dyDescent="0.2">
      <c r="B49" s="64" t="s">
        <v>86</v>
      </c>
      <c r="C49" s="24" t="s">
        <v>87</v>
      </c>
      <c r="D49" s="24" t="s">
        <v>88</v>
      </c>
      <c r="E49" s="59" t="s">
        <v>89</v>
      </c>
      <c r="F49" s="59"/>
      <c r="G49" s="59"/>
      <c r="H49" s="59" t="s">
        <v>90</v>
      </c>
      <c r="I49" s="59"/>
      <c r="J49" s="59"/>
      <c r="K49" s="59" t="s">
        <v>91</v>
      </c>
      <c r="L49" s="59"/>
      <c r="M49" s="59"/>
      <c r="N49" s="59" t="s">
        <v>92</v>
      </c>
      <c r="O49" s="59"/>
      <c r="P49" s="59"/>
      <c r="Q49" s="60" t="s">
        <v>93</v>
      </c>
      <c r="R49" s="60"/>
      <c r="S49" s="60"/>
    </row>
    <row r="50" spans="2:19" x14ac:dyDescent="0.2">
      <c r="B50" s="64"/>
      <c r="C50" s="24" t="s">
        <v>35</v>
      </c>
      <c r="D50" s="24" t="s">
        <v>36</v>
      </c>
      <c r="E50" s="7" t="s">
        <v>0</v>
      </c>
      <c r="F50" s="7" t="s">
        <v>1</v>
      </c>
      <c r="G50" s="7" t="s">
        <v>3</v>
      </c>
      <c r="H50" s="7" t="s">
        <v>0</v>
      </c>
      <c r="I50" s="7" t="s">
        <v>1</v>
      </c>
      <c r="J50" s="7" t="s">
        <v>3</v>
      </c>
      <c r="K50" s="7" t="s">
        <v>39</v>
      </c>
      <c r="L50" s="7" t="s">
        <v>38</v>
      </c>
      <c r="M50" s="7" t="s">
        <v>37</v>
      </c>
      <c r="N50" s="7" t="s">
        <v>39</v>
      </c>
      <c r="O50" s="7" t="s">
        <v>38</v>
      </c>
      <c r="P50" s="7" t="s">
        <v>37</v>
      </c>
      <c r="Q50" s="25" t="s">
        <v>0</v>
      </c>
      <c r="R50" s="25" t="s">
        <v>1</v>
      </c>
      <c r="S50" s="25" t="s">
        <v>3</v>
      </c>
    </row>
    <row r="51" spans="2:19" x14ac:dyDescent="0.2">
      <c r="B51" s="26"/>
      <c r="C51" s="42">
        <v>415861.9</v>
      </c>
      <c r="D51" s="42">
        <v>1751281</v>
      </c>
      <c r="E51" s="27"/>
      <c r="F51" s="27"/>
      <c r="G51" s="27"/>
      <c r="H51" s="27">
        <v>1337958.1000000001</v>
      </c>
      <c r="I51" s="27">
        <v>0</v>
      </c>
      <c r="J51" s="27">
        <v>0</v>
      </c>
      <c r="K51" s="7">
        <f>C51+E51+H51</f>
        <v>1753820</v>
      </c>
      <c r="L51" s="7">
        <f>C51+F51+I51</f>
        <v>415861.9</v>
      </c>
      <c r="M51" s="7">
        <f>C51+G51+J51</f>
        <v>415861.9</v>
      </c>
      <c r="N51" s="27"/>
      <c r="O51" s="27"/>
      <c r="P51" s="27"/>
      <c r="Q51" s="25">
        <f>K51+N51</f>
        <v>1753820</v>
      </c>
      <c r="R51" s="25">
        <f>L51+O51</f>
        <v>415861.9</v>
      </c>
      <c r="S51" s="25">
        <f>M51+P51</f>
        <v>415861.9</v>
      </c>
    </row>
    <row r="52" spans="2:19" x14ac:dyDescent="0.2">
      <c r="B52" s="26"/>
      <c r="C52" s="42"/>
      <c r="D52" s="42"/>
      <c r="E52" s="27"/>
      <c r="F52" s="27"/>
      <c r="G52" s="27"/>
      <c r="H52" s="27"/>
      <c r="I52" s="27"/>
      <c r="J52" s="27"/>
      <c r="K52" s="7">
        <f t="shared" ref="K52:M54" si="0">C52+E52+H52</f>
        <v>0</v>
      </c>
      <c r="L52" s="7">
        <f t="shared" si="0"/>
        <v>0</v>
      </c>
      <c r="M52" s="7">
        <f t="shared" si="0"/>
        <v>0</v>
      </c>
      <c r="N52" s="27"/>
      <c r="O52" s="27"/>
      <c r="P52" s="27"/>
      <c r="Q52" s="25">
        <f t="shared" ref="Q52:S54" si="1">K52+N52</f>
        <v>0</v>
      </c>
      <c r="R52" s="25">
        <f t="shared" si="1"/>
        <v>0</v>
      </c>
      <c r="S52" s="25">
        <f t="shared" si="1"/>
        <v>0</v>
      </c>
    </row>
    <row r="53" spans="2:19" x14ac:dyDescent="0.2">
      <c r="B53" s="26"/>
      <c r="C53" s="26"/>
      <c r="D53" s="26"/>
      <c r="E53" s="27"/>
      <c r="F53" s="27"/>
      <c r="G53" s="27"/>
      <c r="H53" s="27"/>
      <c r="I53" s="27"/>
      <c r="J53" s="27"/>
      <c r="K53" s="7">
        <f t="shared" si="0"/>
        <v>0</v>
      </c>
      <c r="L53" s="7">
        <f t="shared" si="0"/>
        <v>0</v>
      </c>
      <c r="M53" s="7">
        <f t="shared" si="0"/>
        <v>0</v>
      </c>
      <c r="N53" s="27"/>
      <c r="O53" s="27"/>
      <c r="P53" s="27"/>
      <c r="Q53" s="25">
        <f t="shared" si="1"/>
        <v>0</v>
      </c>
      <c r="R53" s="25">
        <f t="shared" si="1"/>
        <v>0</v>
      </c>
      <c r="S53" s="25">
        <f t="shared" si="1"/>
        <v>0</v>
      </c>
    </row>
    <row r="54" spans="2:19" x14ac:dyDescent="0.2">
      <c r="B54" s="26"/>
      <c r="C54" s="26"/>
      <c r="D54" s="26"/>
      <c r="E54" s="27"/>
      <c r="F54" s="27"/>
      <c r="G54" s="27"/>
      <c r="H54" s="27"/>
      <c r="I54" s="27"/>
      <c r="J54" s="27"/>
      <c r="K54" s="7">
        <f t="shared" si="0"/>
        <v>0</v>
      </c>
      <c r="L54" s="7">
        <f t="shared" si="0"/>
        <v>0</v>
      </c>
      <c r="M54" s="7">
        <f t="shared" si="0"/>
        <v>0</v>
      </c>
      <c r="N54" s="27"/>
      <c r="O54" s="27"/>
      <c r="P54" s="27"/>
      <c r="Q54" s="25">
        <f t="shared" si="1"/>
        <v>0</v>
      </c>
      <c r="R54" s="25">
        <f t="shared" si="1"/>
        <v>0</v>
      </c>
      <c r="S54" s="25">
        <f t="shared" si="1"/>
        <v>0</v>
      </c>
    </row>
    <row r="55" spans="2:19" x14ac:dyDescent="0.2">
      <c r="B55" s="28" t="s">
        <v>94</v>
      </c>
      <c r="C55" s="26"/>
      <c r="D55" s="26"/>
      <c r="E55" s="7">
        <f>SUM(E51:E54)</f>
        <v>0</v>
      </c>
      <c r="F55" s="7">
        <f t="shared" ref="F55:J55" si="2">SUM(F51:F54)</f>
        <v>0</v>
      </c>
      <c r="G55" s="7">
        <f t="shared" si="2"/>
        <v>0</v>
      </c>
      <c r="H55" s="7">
        <f t="shared" si="2"/>
        <v>1337958.1000000001</v>
      </c>
      <c r="I55" s="7">
        <f t="shared" si="2"/>
        <v>0</v>
      </c>
      <c r="J55" s="7">
        <f t="shared" si="2"/>
        <v>0</v>
      </c>
      <c r="K55" s="7">
        <f>C55+E55+H55</f>
        <v>1337958.1000000001</v>
      </c>
      <c r="L55" s="7">
        <f>C55+F55+I55</f>
        <v>0</v>
      </c>
      <c r="M55" s="7">
        <f>C55+G55+J55</f>
        <v>0</v>
      </c>
      <c r="N55" s="24" t="s">
        <v>2</v>
      </c>
      <c r="O55" s="24" t="s">
        <v>2</v>
      </c>
      <c r="P55" s="24" t="s">
        <v>2</v>
      </c>
      <c r="Q55" s="25" t="s">
        <v>2</v>
      </c>
      <c r="R55" s="25" t="s">
        <v>2</v>
      </c>
      <c r="S55" s="25" t="s">
        <v>2</v>
      </c>
    </row>
    <row r="56" spans="2:19" x14ac:dyDescent="0.2">
      <c r="B56" s="28" t="s">
        <v>95</v>
      </c>
      <c r="C56" s="26"/>
      <c r="D56" s="26"/>
      <c r="E56" s="7" t="s">
        <v>63</v>
      </c>
      <c r="F56" s="7" t="s">
        <v>63</v>
      </c>
      <c r="G56" s="7" t="s">
        <v>63</v>
      </c>
      <c r="H56" s="7" t="s">
        <v>63</v>
      </c>
      <c r="I56" s="7" t="s">
        <v>63</v>
      </c>
      <c r="J56" s="7" t="s">
        <v>63</v>
      </c>
      <c r="K56" s="7">
        <f>C56</f>
        <v>0</v>
      </c>
      <c r="L56" s="7">
        <f>C56</f>
        <v>0</v>
      </c>
      <c r="M56" s="7">
        <f>C56</f>
        <v>0</v>
      </c>
      <c r="N56" s="24" t="s">
        <v>2</v>
      </c>
      <c r="O56" s="24" t="s">
        <v>2</v>
      </c>
      <c r="P56" s="24" t="s">
        <v>2</v>
      </c>
      <c r="Q56" s="25" t="s">
        <v>2</v>
      </c>
      <c r="R56" s="25" t="s">
        <v>2</v>
      </c>
      <c r="S56" s="25" t="s">
        <v>2</v>
      </c>
    </row>
    <row r="57" spans="2:19" x14ac:dyDescent="0.2">
      <c r="B57" s="28" t="s">
        <v>96</v>
      </c>
      <c r="C57" s="7">
        <f>SUM(C51:C54)</f>
        <v>415861.9</v>
      </c>
      <c r="D57" s="7">
        <f>SUM(D51:D54)</f>
        <v>1751281</v>
      </c>
      <c r="E57" s="7">
        <f>E55</f>
        <v>0</v>
      </c>
      <c r="F57" s="7">
        <f t="shared" ref="F57:J57" si="3">F55</f>
        <v>0</v>
      </c>
      <c r="G57" s="7">
        <f t="shared" si="3"/>
        <v>0</v>
      </c>
      <c r="H57" s="7">
        <f t="shared" si="3"/>
        <v>1337958.1000000001</v>
      </c>
      <c r="I57" s="7">
        <f t="shared" si="3"/>
        <v>0</v>
      </c>
      <c r="J57" s="7">
        <f t="shared" si="3"/>
        <v>0</v>
      </c>
      <c r="K57" s="24">
        <f>K55+K56</f>
        <v>1337958.1000000001</v>
      </c>
      <c r="L57" s="24">
        <f t="shared" ref="L57:M57" si="4">L55+L56</f>
        <v>0</v>
      </c>
      <c r="M57" s="24">
        <f t="shared" si="4"/>
        <v>0</v>
      </c>
      <c r="N57" s="24">
        <f>SUM(N51:N54)</f>
        <v>0</v>
      </c>
      <c r="O57" s="24">
        <f t="shared" ref="O57:P57" si="5">SUM(O51:O54)</f>
        <v>0</v>
      </c>
      <c r="P57" s="24">
        <f t="shared" si="5"/>
        <v>0</v>
      </c>
      <c r="Q57" s="25">
        <f>K57+N57</f>
        <v>1337958.1000000001</v>
      </c>
      <c r="R57" s="25">
        <f>L57+O57</f>
        <v>0</v>
      </c>
      <c r="S57" s="25">
        <f>M57+P57</f>
        <v>0</v>
      </c>
    </row>
    <row r="58" spans="2:19" x14ac:dyDescent="0.2">
      <c r="B58" s="29"/>
    </row>
  </sheetData>
  <mergeCells count="14">
    <mergeCell ref="E19:E34"/>
    <mergeCell ref="Q49:S49"/>
    <mergeCell ref="B45:E45"/>
    <mergeCell ref="B49:B50"/>
    <mergeCell ref="E49:G49"/>
    <mergeCell ref="H49:J49"/>
    <mergeCell ref="K49:M49"/>
    <mergeCell ref="N49:P49"/>
    <mergeCell ref="K17:K18"/>
    <mergeCell ref="B17:B18"/>
    <mergeCell ref="C17:C18"/>
    <mergeCell ref="D17:D18"/>
    <mergeCell ref="E17:E18"/>
    <mergeCell ref="F17:J17"/>
  </mergeCells>
  <dataValidations count="4">
    <dataValidation type="custom" allowBlank="1" showInputMessage="1" showErrorMessage="1" sqref="N51:P54">
      <formula1>"-"</formula1>
    </dataValidation>
    <dataValidation type="list" allowBlank="1" showInputMessage="1" showErrorMessage="1" sqref="B13">
      <formula1>$U$2:$U$4</formula1>
    </dataValidation>
    <dataValidation type="list" allowBlank="1" showInputMessage="1" showErrorMessage="1" sqref="D19:D35">
      <formula1>$V$2:$V$3</formula1>
    </dataValidation>
    <dataValidation showInputMessage="1" showErrorMessage="1" sqref="E35"/>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41</xdr:row>
                    <xdr:rowOff>0</xdr:rowOff>
                  </from>
                  <to>
                    <xdr:col>1</xdr:col>
                    <xdr:colOff>3381375</xdr:colOff>
                    <xdr:row>42</xdr:row>
                    <xdr:rowOff>38100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38</xdr:row>
                    <xdr:rowOff>171450</xdr:rowOff>
                  </from>
                  <to>
                    <xdr:col>2</xdr:col>
                    <xdr:colOff>695325</xdr:colOff>
                    <xdr:row>40</xdr:row>
                    <xdr:rowOff>47625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40</xdr:row>
                    <xdr:rowOff>28575</xdr:rowOff>
                  </from>
                  <to>
                    <xdr:col>2</xdr:col>
                    <xdr:colOff>695325</xdr:colOff>
                    <xdr:row>41</xdr:row>
                    <xdr:rowOff>9525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42</xdr:row>
                    <xdr:rowOff>9525</xdr:rowOff>
                  </from>
                  <to>
                    <xdr:col>1</xdr:col>
                    <xdr:colOff>2781300</xdr:colOff>
                    <xdr:row>43</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19" workbookViewId="0">
      <selection activeCell="A9" sqref="A9:P9"/>
    </sheetView>
  </sheetViews>
  <sheetFormatPr defaultRowHeight="15" x14ac:dyDescent="0.25"/>
  <sheetData>
    <row r="1" spans="1:16" ht="15" customHeight="1" x14ac:dyDescent="0.25">
      <c r="A1" s="74" t="s">
        <v>57</v>
      </c>
      <c r="B1" s="74"/>
      <c r="C1" s="74"/>
      <c r="D1" s="74"/>
      <c r="E1" s="74"/>
      <c r="F1" s="74"/>
      <c r="G1" s="74"/>
      <c r="H1" s="74"/>
      <c r="I1" s="74"/>
      <c r="J1" s="74"/>
      <c r="K1" s="74"/>
      <c r="L1" s="74"/>
      <c r="M1" s="74"/>
      <c r="N1" s="74"/>
      <c r="O1" s="74"/>
      <c r="P1" s="74"/>
    </row>
    <row r="2" spans="1:16" ht="17.25" x14ac:dyDescent="0.25">
      <c r="A2" s="74" t="s">
        <v>4</v>
      </c>
      <c r="B2" s="74"/>
      <c r="C2" s="74"/>
      <c r="D2" s="74"/>
      <c r="E2" s="74"/>
      <c r="F2" s="74"/>
      <c r="G2" s="74"/>
      <c r="H2" s="74"/>
      <c r="I2" s="74"/>
      <c r="J2" s="74"/>
      <c r="K2" s="74"/>
      <c r="L2" s="74"/>
      <c r="M2" s="74"/>
      <c r="N2" s="74"/>
      <c r="O2" s="74"/>
      <c r="P2" s="74"/>
    </row>
    <row r="3" spans="1:16" x14ac:dyDescent="0.25">
      <c r="A3" s="71"/>
      <c r="B3" s="71"/>
      <c r="C3" s="71"/>
      <c r="D3" s="71"/>
      <c r="E3" s="71"/>
      <c r="F3" s="71"/>
      <c r="G3" s="71"/>
      <c r="H3" s="71"/>
      <c r="I3" s="71"/>
      <c r="J3" s="71"/>
      <c r="K3" s="71"/>
      <c r="L3" s="71"/>
      <c r="M3" s="71"/>
      <c r="N3" s="71"/>
      <c r="O3" s="71"/>
      <c r="P3" s="71"/>
    </row>
    <row r="4" spans="1:16" x14ac:dyDescent="0.25">
      <c r="A4" s="73" t="s">
        <v>58</v>
      </c>
      <c r="B4" s="73"/>
      <c r="C4" s="73"/>
      <c r="D4" s="73"/>
      <c r="E4" s="73"/>
      <c r="F4" s="73"/>
      <c r="G4" s="73"/>
      <c r="H4" s="73"/>
      <c r="I4" s="73"/>
      <c r="J4" s="73"/>
      <c r="K4" s="73"/>
      <c r="L4" s="73"/>
      <c r="M4" s="73"/>
      <c r="N4" s="73"/>
      <c r="O4" s="73"/>
      <c r="P4" s="73"/>
    </row>
    <row r="5" spans="1:16" ht="15" customHeight="1" x14ac:dyDescent="0.25">
      <c r="A5" s="73" t="s">
        <v>5</v>
      </c>
      <c r="B5" s="73"/>
      <c r="C5" s="73"/>
      <c r="D5" s="73"/>
      <c r="E5" s="73"/>
      <c r="F5" s="73"/>
      <c r="G5" s="73"/>
      <c r="H5" s="73"/>
      <c r="I5" s="73"/>
      <c r="J5" s="73"/>
      <c r="K5" s="73"/>
      <c r="L5" s="73"/>
      <c r="M5" s="73"/>
      <c r="N5" s="73"/>
      <c r="O5" s="73"/>
      <c r="P5" s="73"/>
    </row>
    <row r="6" spans="1:16" x14ac:dyDescent="0.25">
      <c r="A6" s="73" t="s">
        <v>6</v>
      </c>
      <c r="B6" s="73"/>
      <c r="C6" s="73"/>
      <c r="D6" s="73"/>
      <c r="E6" s="73"/>
      <c r="F6" s="73"/>
      <c r="G6" s="73"/>
      <c r="H6" s="73"/>
      <c r="I6" s="73"/>
      <c r="J6" s="73"/>
      <c r="K6" s="73"/>
      <c r="L6" s="73"/>
      <c r="M6" s="73"/>
      <c r="N6" s="73"/>
      <c r="O6" s="73"/>
      <c r="P6" s="73"/>
    </row>
    <row r="7" spans="1:16" ht="27" customHeight="1" x14ac:dyDescent="0.25">
      <c r="A7" s="70" t="s">
        <v>29</v>
      </c>
      <c r="B7" s="70"/>
      <c r="C7" s="70"/>
      <c r="D7" s="70"/>
      <c r="E7" s="70"/>
      <c r="F7" s="70"/>
      <c r="G7" s="70"/>
      <c r="H7" s="70"/>
      <c r="I7" s="70"/>
      <c r="J7" s="70"/>
      <c r="K7" s="70"/>
      <c r="L7" s="70"/>
      <c r="M7" s="70"/>
      <c r="N7" s="70"/>
      <c r="O7" s="70"/>
      <c r="P7" s="70"/>
    </row>
    <row r="8" spans="1:16" x14ac:dyDescent="0.25">
      <c r="A8" s="75"/>
      <c r="B8" s="75"/>
      <c r="C8" s="75"/>
      <c r="D8" s="75"/>
      <c r="E8" s="75"/>
      <c r="F8" s="75"/>
      <c r="G8" s="75"/>
      <c r="H8" s="75"/>
      <c r="I8" s="75"/>
      <c r="J8" s="75"/>
      <c r="K8" s="75"/>
      <c r="L8" s="75"/>
      <c r="M8" s="75"/>
      <c r="N8" s="75"/>
      <c r="O8" s="75"/>
      <c r="P8" s="75"/>
    </row>
    <row r="9" spans="1:16" x14ac:dyDescent="0.25">
      <c r="A9" s="72" t="s">
        <v>7</v>
      </c>
      <c r="B9" s="72"/>
      <c r="C9" s="72"/>
      <c r="D9" s="72"/>
      <c r="E9" s="72"/>
      <c r="F9" s="72"/>
      <c r="G9" s="72"/>
      <c r="H9" s="72"/>
      <c r="I9" s="72"/>
      <c r="J9" s="72"/>
      <c r="K9" s="72"/>
      <c r="L9" s="72"/>
      <c r="M9" s="72"/>
      <c r="N9" s="72"/>
      <c r="O9" s="72"/>
      <c r="P9" s="72"/>
    </row>
    <row r="10" spans="1:16" x14ac:dyDescent="0.25">
      <c r="A10" s="76"/>
      <c r="B10" s="76"/>
      <c r="C10" s="76"/>
      <c r="D10" s="76"/>
      <c r="E10" s="76"/>
      <c r="F10" s="76"/>
      <c r="G10" s="76"/>
      <c r="H10" s="76"/>
      <c r="I10" s="76"/>
      <c r="J10" s="76"/>
      <c r="K10" s="76"/>
      <c r="L10" s="76"/>
      <c r="M10" s="76"/>
      <c r="N10" s="76"/>
      <c r="O10" s="76"/>
      <c r="P10" s="76"/>
    </row>
    <row r="11" spans="1:16" ht="99" customHeight="1" x14ac:dyDescent="0.25">
      <c r="A11" s="70" t="s">
        <v>31</v>
      </c>
      <c r="B11" s="70"/>
      <c r="C11" s="70"/>
      <c r="D11" s="70"/>
      <c r="E11" s="70"/>
      <c r="F11" s="70"/>
      <c r="G11" s="70"/>
      <c r="H11" s="70"/>
      <c r="I11" s="70"/>
      <c r="J11" s="70"/>
      <c r="K11" s="70"/>
      <c r="L11" s="70"/>
      <c r="M11" s="70"/>
      <c r="N11" s="70"/>
      <c r="O11" s="70"/>
      <c r="P11" s="70"/>
    </row>
    <row r="12" spans="1:16" ht="15" customHeight="1" x14ac:dyDescent="0.25">
      <c r="A12" s="70" t="s">
        <v>8</v>
      </c>
      <c r="B12" s="70"/>
      <c r="C12" s="70"/>
      <c r="D12" s="70"/>
      <c r="E12" s="70"/>
      <c r="F12" s="70"/>
      <c r="G12" s="70"/>
      <c r="H12" s="70"/>
      <c r="I12" s="70"/>
      <c r="J12" s="70"/>
      <c r="K12" s="70"/>
      <c r="L12" s="70"/>
      <c r="M12" s="70"/>
      <c r="N12" s="70"/>
      <c r="O12" s="70"/>
      <c r="P12" s="70"/>
    </row>
    <row r="13" spans="1:16" ht="15" customHeight="1" x14ac:dyDescent="0.25">
      <c r="A13" s="73" t="s">
        <v>9</v>
      </c>
      <c r="B13" s="73"/>
      <c r="C13" s="73"/>
      <c r="D13" s="73"/>
      <c r="E13" s="73"/>
      <c r="F13" s="73"/>
      <c r="G13" s="73"/>
      <c r="H13" s="73"/>
      <c r="I13" s="73"/>
      <c r="J13" s="73"/>
      <c r="K13" s="73"/>
      <c r="L13" s="73"/>
      <c r="M13" s="73"/>
      <c r="N13" s="73"/>
      <c r="O13" s="73"/>
      <c r="P13" s="73"/>
    </row>
    <row r="14" spans="1:16" ht="36" customHeight="1" x14ac:dyDescent="0.25">
      <c r="A14" s="70" t="s">
        <v>10</v>
      </c>
      <c r="B14" s="70"/>
      <c r="C14" s="70"/>
      <c r="D14" s="70"/>
      <c r="E14" s="70"/>
      <c r="F14" s="70"/>
      <c r="G14" s="70"/>
      <c r="H14" s="70"/>
      <c r="I14" s="70"/>
      <c r="J14" s="70"/>
      <c r="K14" s="70"/>
      <c r="L14" s="70"/>
      <c r="M14" s="70"/>
      <c r="N14" s="70"/>
      <c r="O14" s="70"/>
      <c r="P14" s="70"/>
    </row>
    <row r="15" spans="1:16" ht="44.25" customHeight="1" x14ac:dyDescent="0.25">
      <c r="A15" s="70" t="s">
        <v>11</v>
      </c>
      <c r="B15" s="70"/>
      <c r="C15" s="70"/>
      <c r="D15" s="70"/>
      <c r="E15" s="70"/>
      <c r="F15" s="70"/>
      <c r="G15" s="70"/>
      <c r="H15" s="70"/>
      <c r="I15" s="70"/>
      <c r="J15" s="70"/>
      <c r="K15" s="70"/>
      <c r="L15" s="70"/>
      <c r="M15" s="70"/>
      <c r="N15" s="70"/>
      <c r="O15" s="70"/>
      <c r="P15" s="70"/>
    </row>
    <row r="16" spans="1:16" ht="86.25" customHeight="1" x14ac:dyDescent="0.25">
      <c r="A16" s="70" t="s">
        <v>12</v>
      </c>
      <c r="B16" s="70"/>
      <c r="C16" s="70"/>
      <c r="D16" s="70"/>
      <c r="E16" s="70"/>
      <c r="F16" s="70"/>
      <c r="G16" s="70"/>
      <c r="H16" s="70"/>
      <c r="I16" s="70"/>
      <c r="J16" s="70"/>
      <c r="K16" s="70"/>
      <c r="L16" s="70"/>
      <c r="M16" s="70"/>
      <c r="N16" s="70"/>
      <c r="O16" s="70"/>
      <c r="P16" s="70"/>
    </row>
    <row r="17" spans="1:16" ht="15" customHeight="1" x14ac:dyDescent="0.25">
      <c r="A17" s="71"/>
      <c r="B17" s="71"/>
      <c r="C17" s="71"/>
      <c r="D17" s="71"/>
      <c r="E17" s="71"/>
      <c r="F17" s="71"/>
      <c r="G17" s="71"/>
      <c r="H17" s="71"/>
      <c r="I17" s="71"/>
      <c r="J17" s="71"/>
      <c r="K17" s="71"/>
      <c r="L17" s="71"/>
      <c r="M17" s="71"/>
      <c r="N17" s="71"/>
      <c r="O17" s="71"/>
      <c r="P17" s="71"/>
    </row>
    <row r="18" spans="1:16" ht="15" customHeight="1" x14ac:dyDescent="0.25">
      <c r="A18" s="72" t="s">
        <v>13</v>
      </c>
      <c r="B18" s="72"/>
      <c r="C18" s="72"/>
      <c r="D18" s="72"/>
      <c r="E18" s="72"/>
      <c r="F18" s="72"/>
      <c r="G18" s="72"/>
      <c r="H18" s="72"/>
      <c r="I18" s="72"/>
      <c r="J18" s="72"/>
      <c r="K18" s="72"/>
      <c r="L18" s="72"/>
      <c r="M18" s="72"/>
      <c r="N18" s="72"/>
      <c r="O18" s="72"/>
      <c r="P18" s="72"/>
    </row>
    <row r="19" spans="1:16" x14ac:dyDescent="0.25">
      <c r="A19" s="71"/>
      <c r="B19" s="71"/>
      <c r="C19" s="71"/>
      <c r="D19" s="71"/>
      <c r="E19" s="71"/>
      <c r="F19" s="71"/>
      <c r="G19" s="71"/>
      <c r="H19" s="71"/>
      <c r="I19" s="71"/>
      <c r="J19" s="71"/>
      <c r="K19" s="71"/>
      <c r="L19" s="71"/>
      <c r="M19" s="71"/>
      <c r="N19" s="71"/>
      <c r="O19" s="71"/>
      <c r="P19" s="71"/>
    </row>
    <row r="20" spans="1:16" ht="46.5" customHeight="1" x14ac:dyDescent="0.25">
      <c r="A20" s="70" t="s">
        <v>14</v>
      </c>
      <c r="B20" s="70"/>
      <c r="C20" s="70"/>
      <c r="D20" s="70"/>
      <c r="E20" s="70"/>
      <c r="F20" s="70"/>
      <c r="G20" s="70"/>
      <c r="H20" s="70"/>
      <c r="I20" s="70"/>
      <c r="J20" s="70"/>
      <c r="K20" s="70"/>
      <c r="L20" s="70"/>
      <c r="M20" s="70"/>
      <c r="N20" s="70"/>
      <c r="O20" s="70"/>
      <c r="P20" s="70"/>
    </row>
    <row r="21" spans="1:16" ht="73.5" customHeight="1" x14ac:dyDescent="0.25">
      <c r="A21" s="70" t="s">
        <v>15</v>
      </c>
      <c r="B21" s="70"/>
      <c r="C21" s="70"/>
      <c r="D21" s="70"/>
      <c r="E21" s="70"/>
      <c r="F21" s="70"/>
      <c r="G21" s="70"/>
      <c r="H21" s="70"/>
      <c r="I21" s="70"/>
      <c r="J21" s="70"/>
      <c r="K21" s="70"/>
      <c r="L21" s="70"/>
      <c r="M21" s="70"/>
      <c r="N21" s="70"/>
      <c r="O21" s="70"/>
      <c r="P21" s="70"/>
    </row>
    <row r="22" spans="1:16" ht="79.5" customHeight="1" x14ac:dyDescent="0.25">
      <c r="A22" s="70" t="s">
        <v>16</v>
      </c>
      <c r="B22" s="70"/>
      <c r="C22" s="70"/>
      <c r="D22" s="70"/>
      <c r="E22" s="70"/>
      <c r="F22" s="70"/>
      <c r="G22" s="70"/>
      <c r="H22" s="70"/>
      <c r="I22" s="70"/>
      <c r="J22" s="70"/>
      <c r="K22" s="70"/>
      <c r="L22" s="70"/>
      <c r="M22" s="70"/>
      <c r="N22" s="70"/>
      <c r="O22" s="70"/>
      <c r="P22" s="70"/>
    </row>
    <row r="23" spans="1:16" ht="35.25" customHeight="1" x14ac:dyDescent="0.25">
      <c r="A23" s="70" t="s">
        <v>17</v>
      </c>
      <c r="B23" s="70"/>
      <c r="C23" s="70"/>
      <c r="D23" s="70"/>
      <c r="E23" s="70"/>
      <c r="F23" s="70"/>
      <c r="G23" s="70"/>
      <c r="H23" s="70"/>
      <c r="I23" s="70"/>
      <c r="J23" s="70"/>
      <c r="K23" s="70"/>
      <c r="L23" s="70"/>
      <c r="M23" s="70"/>
      <c r="N23" s="70"/>
      <c r="O23" s="70"/>
      <c r="P23" s="70"/>
    </row>
    <row r="24" spans="1:16" ht="63.75" customHeight="1" x14ac:dyDescent="0.25">
      <c r="A24" s="70" t="s">
        <v>18</v>
      </c>
      <c r="B24" s="70"/>
      <c r="C24" s="70"/>
      <c r="D24" s="70"/>
      <c r="E24" s="70"/>
      <c r="F24" s="70"/>
      <c r="G24" s="70"/>
      <c r="H24" s="70"/>
      <c r="I24" s="70"/>
      <c r="J24" s="70"/>
      <c r="K24" s="70"/>
      <c r="L24" s="70"/>
      <c r="M24" s="70"/>
      <c r="N24" s="70"/>
      <c r="O24" s="70"/>
      <c r="P24" s="70"/>
    </row>
    <row r="25" spans="1:16" ht="69" customHeight="1" x14ac:dyDescent="0.25">
      <c r="A25" s="70" t="s">
        <v>19</v>
      </c>
      <c r="B25" s="70"/>
      <c r="C25" s="70"/>
      <c r="D25" s="70"/>
      <c r="E25" s="70"/>
      <c r="F25" s="70"/>
      <c r="G25" s="70"/>
      <c r="H25" s="70"/>
      <c r="I25" s="70"/>
      <c r="J25" s="70"/>
      <c r="K25" s="70"/>
      <c r="L25" s="70"/>
      <c r="M25" s="70"/>
      <c r="N25" s="70"/>
      <c r="O25" s="70"/>
      <c r="P25" s="70"/>
    </row>
    <row r="26" spans="1:16" ht="25.5" customHeight="1" x14ac:dyDescent="0.25">
      <c r="A26" s="70" t="s">
        <v>20</v>
      </c>
      <c r="B26" s="70"/>
      <c r="C26" s="70"/>
      <c r="D26" s="70"/>
      <c r="E26" s="70"/>
      <c r="F26" s="70"/>
      <c r="G26" s="70"/>
      <c r="H26" s="70"/>
      <c r="I26" s="70"/>
      <c r="J26" s="70"/>
      <c r="K26" s="70"/>
      <c r="L26" s="70"/>
      <c r="M26" s="70"/>
      <c r="N26" s="70"/>
      <c r="O26" s="70"/>
      <c r="P26" s="70"/>
    </row>
    <row r="27" spans="1:16" ht="15" customHeight="1" x14ac:dyDescent="0.25">
      <c r="A27" s="73"/>
      <c r="B27" s="73"/>
      <c r="C27" s="73"/>
      <c r="D27" s="73"/>
      <c r="E27" s="73"/>
      <c r="F27" s="73"/>
      <c r="G27" s="73"/>
      <c r="H27" s="73"/>
      <c r="I27" s="73"/>
      <c r="J27" s="73"/>
      <c r="K27" s="73"/>
      <c r="L27" s="73"/>
      <c r="M27" s="73"/>
      <c r="N27" s="73"/>
      <c r="O27" s="73"/>
      <c r="P27" s="73"/>
    </row>
    <row r="28" spans="1:16" ht="15" customHeight="1" x14ac:dyDescent="0.25">
      <c r="A28" s="72" t="s">
        <v>21</v>
      </c>
      <c r="B28" s="72"/>
      <c r="C28" s="72"/>
      <c r="D28" s="72"/>
      <c r="E28" s="72"/>
      <c r="F28" s="72"/>
      <c r="G28" s="72"/>
      <c r="H28" s="72"/>
      <c r="I28" s="72"/>
      <c r="J28" s="72"/>
      <c r="K28" s="72"/>
      <c r="L28" s="72"/>
      <c r="M28" s="72"/>
      <c r="N28" s="72"/>
      <c r="O28" s="72"/>
      <c r="P28" s="72"/>
    </row>
    <row r="29" spans="1:16" ht="15" customHeight="1" x14ac:dyDescent="0.25">
      <c r="A29" s="71"/>
      <c r="B29" s="71"/>
      <c r="C29" s="71"/>
      <c r="D29" s="71"/>
      <c r="E29" s="71"/>
      <c r="F29" s="71"/>
      <c r="G29" s="71"/>
      <c r="H29" s="71"/>
      <c r="I29" s="71"/>
      <c r="J29" s="71"/>
      <c r="K29" s="71"/>
      <c r="L29" s="71"/>
      <c r="M29" s="71"/>
      <c r="N29" s="71"/>
      <c r="O29" s="71"/>
      <c r="P29" s="71"/>
    </row>
    <row r="30" spans="1:16" ht="51.75" customHeight="1" x14ac:dyDescent="0.25">
      <c r="A30" s="70" t="s">
        <v>22</v>
      </c>
      <c r="B30" s="70"/>
      <c r="C30" s="70"/>
      <c r="D30" s="70"/>
      <c r="E30" s="70"/>
      <c r="F30" s="70"/>
      <c r="G30" s="70"/>
      <c r="H30" s="70"/>
      <c r="I30" s="70"/>
      <c r="J30" s="70"/>
      <c r="K30" s="70"/>
      <c r="L30" s="70"/>
      <c r="M30" s="70"/>
      <c r="N30" s="70"/>
      <c r="O30" s="70"/>
      <c r="P30" s="70"/>
    </row>
    <row r="31" spans="1:16" ht="40.5" customHeight="1" x14ac:dyDescent="0.25">
      <c r="A31" s="70" t="s">
        <v>23</v>
      </c>
      <c r="B31" s="70"/>
      <c r="C31" s="70"/>
      <c r="D31" s="70"/>
      <c r="E31" s="70"/>
      <c r="F31" s="70"/>
      <c r="G31" s="70"/>
      <c r="H31" s="70"/>
      <c r="I31" s="70"/>
      <c r="J31" s="70"/>
      <c r="K31" s="70"/>
      <c r="L31" s="70"/>
      <c r="M31" s="70"/>
      <c r="N31" s="70"/>
      <c r="O31" s="70"/>
      <c r="P31" s="70"/>
    </row>
    <row r="32" spans="1:16" ht="46.5" customHeight="1" x14ac:dyDescent="0.25">
      <c r="A32" s="70" t="s">
        <v>24</v>
      </c>
      <c r="B32" s="70"/>
      <c r="C32" s="70"/>
      <c r="D32" s="70"/>
      <c r="E32" s="70"/>
      <c r="F32" s="70"/>
      <c r="G32" s="70"/>
      <c r="H32" s="70"/>
      <c r="I32" s="70"/>
      <c r="J32" s="70"/>
      <c r="K32" s="70"/>
      <c r="L32" s="70"/>
      <c r="M32" s="70"/>
      <c r="N32" s="70"/>
      <c r="O32" s="70"/>
      <c r="P32" s="70"/>
    </row>
    <row r="33" spans="1:16" ht="26.25" customHeight="1" x14ac:dyDescent="0.25">
      <c r="A33" s="70" t="s">
        <v>25</v>
      </c>
      <c r="B33" s="70"/>
      <c r="C33" s="70"/>
      <c r="D33" s="70"/>
      <c r="E33" s="70"/>
      <c r="F33" s="70"/>
      <c r="G33" s="70"/>
      <c r="H33" s="70"/>
      <c r="I33" s="70"/>
      <c r="J33" s="70"/>
      <c r="K33" s="70"/>
      <c r="L33" s="70"/>
      <c r="M33" s="70"/>
      <c r="N33" s="70"/>
      <c r="O33" s="70"/>
      <c r="P33" s="70"/>
    </row>
    <row r="34" spans="1:16" ht="50.25" customHeight="1" x14ac:dyDescent="0.25">
      <c r="A34" s="70" t="s">
        <v>26</v>
      </c>
      <c r="B34" s="70"/>
      <c r="C34" s="70"/>
      <c r="D34" s="70"/>
      <c r="E34" s="70"/>
      <c r="F34" s="70"/>
      <c r="G34" s="70"/>
      <c r="H34" s="70"/>
      <c r="I34" s="70"/>
      <c r="J34" s="70"/>
      <c r="K34" s="70"/>
      <c r="L34" s="70"/>
      <c r="M34" s="70"/>
      <c r="N34" s="70"/>
      <c r="O34" s="70"/>
      <c r="P34" s="70"/>
    </row>
    <row r="35" spans="1:16" ht="48" customHeight="1" x14ac:dyDescent="0.25">
      <c r="A35" s="70" t="s">
        <v>27</v>
      </c>
      <c r="B35" s="70"/>
      <c r="C35" s="70"/>
      <c r="D35" s="70"/>
      <c r="E35" s="70"/>
      <c r="F35" s="70"/>
      <c r="G35" s="70"/>
      <c r="H35" s="70"/>
      <c r="I35" s="70"/>
      <c r="J35" s="70"/>
      <c r="K35" s="70"/>
      <c r="L35" s="70"/>
      <c r="M35" s="70"/>
      <c r="N35" s="70"/>
      <c r="O35" s="70"/>
      <c r="P35" s="70"/>
    </row>
    <row r="36" spans="1:16" ht="45" customHeight="1" x14ac:dyDescent="0.25">
      <c r="A36" s="70" t="s">
        <v>28</v>
      </c>
      <c r="B36" s="70"/>
      <c r="C36" s="70"/>
      <c r="D36" s="70"/>
      <c r="E36" s="70"/>
      <c r="F36" s="70"/>
      <c r="G36" s="70"/>
      <c r="H36" s="70"/>
      <c r="I36" s="70"/>
      <c r="J36" s="70"/>
      <c r="K36" s="70"/>
      <c r="L36" s="70"/>
      <c r="M36" s="70"/>
      <c r="N36" s="70"/>
      <c r="O36" s="70"/>
      <c r="P36" s="70"/>
    </row>
    <row r="37" spans="1:16" ht="15" customHeight="1" x14ac:dyDescent="0.25">
      <c r="A37" s="1"/>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Հ1 Ձև1  32001</vt:lpstr>
      <vt:lpstr>Հ1 Ձև 2 (2)  32001</vt:lpstr>
      <vt:lpstr>Լրացման պահանջներ</vt:lpstr>
      <vt:lpstr>'Հ1 Ձև1  32001'!_ftnref1</vt:lpstr>
      <vt:lpstr>'Հ1 Ձև1  32001'!_ftnref2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2023-02-28T13:31:05Z</dcterms:modified>
</cp:coreProperties>
</file>