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 activeTab="1"/>
  </bookViews>
  <sheets>
    <sheet name="Հ1 Ձև1 " sheetId="9" r:id="rId1"/>
    <sheet name="Հ1 Ձև 2 (1) " sheetId="1" r:id="rId2"/>
  </sheets>
  <definedNames>
    <definedName name="_ftn1" localSheetId="0">'Հ1 Ձև1 '!#REF!</definedName>
    <definedName name="_ftn2" localSheetId="0">'Հ1 Ձև1 '!#REF!</definedName>
    <definedName name="_ftnref1" localSheetId="0">'Հ1 Ձև1 '!$W$6</definedName>
    <definedName name="_ftnref2" localSheetId="0">'Հ1 Ձև1 '!$X$6</definedName>
    <definedName name="_Toc501014752" localSheetId="1">'Հ1 Ձև 2 (1) '!#REF!</definedName>
    <definedName name="_Toc501014753" localSheetId="1">'Հ1 Ձև 2 (1) 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" i="1" l="1"/>
  <c r="I40" i="1"/>
  <c r="I36" i="1"/>
  <c r="M8" i="9"/>
  <c r="L8" i="9"/>
  <c r="U8" i="9" s="1"/>
  <c r="N8" i="9" l="1"/>
  <c r="T8" i="9" s="1"/>
  <c r="K15" i="9"/>
  <c r="Y8" i="9" l="1"/>
  <c r="O42" i="1"/>
  <c r="R8" i="9" s="1"/>
  <c r="P42" i="1"/>
  <c r="S8" i="9" s="1"/>
  <c r="N42" i="1"/>
  <c r="Q8" i="9" s="1"/>
  <c r="M41" i="1"/>
  <c r="L41" i="1"/>
  <c r="K41" i="1"/>
  <c r="D42" i="1"/>
  <c r="C42" i="1"/>
  <c r="Q9" i="9" l="1"/>
  <c r="F9" i="9"/>
  <c r="G9" i="9"/>
  <c r="S9" i="9"/>
  <c r="R9" i="9"/>
  <c r="J42" i="1"/>
  <c r="M9" i="9" s="1"/>
  <c r="I42" i="1"/>
  <c r="L9" i="9" s="1"/>
  <c r="G40" i="1"/>
  <c r="F40" i="1"/>
  <c r="E40" i="1"/>
  <c r="E42" i="1" s="1"/>
  <c r="H9" i="9" s="1"/>
  <c r="M39" i="1"/>
  <c r="S39" i="1" s="1"/>
  <c r="L39" i="1"/>
  <c r="R39" i="1" s="1"/>
  <c r="K39" i="1"/>
  <c r="Q39" i="1" s="1"/>
  <c r="M38" i="1"/>
  <c r="S38" i="1" s="1"/>
  <c r="L38" i="1"/>
  <c r="R38" i="1" s="1"/>
  <c r="K38" i="1"/>
  <c r="Q38" i="1" s="1"/>
  <c r="M37" i="1"/>
  <c r="S37" i="1" s="1"/>
  <c r="L37" i="1"/>
  <c r="R37" i="1" s="1"/>
  <c r="K37" i="1"/>
  <c r="Q37" i="1" s="1"/>
  <c r="G42" i="1" l="1"/>
  <c r="J8" i="9" s="1"/>
  <c r="J9" i="9" s="1"/>
  <c r="M40" i="1"/>
  <c r="M42" i="1" s="1"/>
  <c r="H42" i="1"/>
  <c r="K9" i="9" s="1"/>
  <c r="K40" i="1"/>
  <c r="K42" i="1" s="1"/>
  <c r="F42" i="1"/>
  <c r="I8" i="9" s="1"/>
  <c r="I9" i="9" s="1"/>
  <c r="L40" i="1"/>
  <c r="L42" i="1" s="1"/>
  <c r="R42" i="1" l="1"/>
  <c r="U9" i="9" s="1"/>
  <c r="O9" i="9"/>
  <c r="Q42" i="1"/>
  <c r="T9" i="9" s="1"/>
  <c r="N9" i="9"/>
  <c r="S42" i="1"/>
  <c r="V9" i="9" s="1"/>
  <c r="P9" i="9"/>
</calcChain>
</file>

<file path=xl/sharedStrings.xml><?xml version="1.0" encoding="utf-8"?>
<sst xmlns="http://schemas.openxmlformats.org/spreadsheetml/2006/main" count="137" uniqueCount="86">
  <si>
    <t>2024թ.</t>
  </si>
  <si>
    <t>2025թ.</t>
  </si>
  <si>
    <t>X</t>
  </si>
  <si>
    <t>2026թ.</t>
  </si>
  <si>
    <t>2022թ.բազային (փաստացի) տարի</t>
  </si>
  <si>
    <t>Ծրագիր</t>
  </si>
  <si>
    <t>Միջոցառում</t>
  </si>
  <si>
    <t>Ծրագրի/ միջոցառման անվանումը</t>
  </si>
  <si>
    <t>2022թ.</t>
  </si>
  <si>
    <t>2023թ.</t>
  </si>
  <si>
    <t>2026թ</t>
  </si>
  <si>
    <t>2025թ</t>
  </si>
  <si>
    <t>2024թ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</si>
  <si>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</si>
  <si>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</si>
  <si>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</si>
  <si>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</si>
  <si>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</si>
  <si>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</si>
  <si>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</si>
  <si>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</si>
  <si>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</si>
  <si>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</si>
  <si>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</si>
  <si>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2022թ.- բազային տարի (փաստ) </t>
  </si>
  <si>
    <t>2023թ. (սպասողական)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</si>
  <si>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</si>
  <si>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</si>
  <si>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</si>
  <si>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</si>
  <si>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</si>
  <si>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</si>
  <si>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</si>
  <si>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</si>
  <si>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</si>
  <si>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</si>
  <si>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</si>
  <si>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</si>
  <si>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</si>
  <si>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</si>
  <si>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2023թ.(պլանային)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</si>
  <si>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</si>
  <si>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</si>
  <si>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</si>
  <si>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</si>
  <si>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</si>
  <si>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Ներկայացնել ըստ առաջնահերթության</t>
  </si>
  <si>
    <t>Ծրագրի /միջոցառման նախատեսվող ավարտը</t>
  </si>
  <si>
    <t>Ավելացնել տողեր միջոցառումնրի համար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</si>
  <si>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</si>
  <si>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</si>
  <si>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</si>
  <si>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</si>
  <si>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</si>
  <si>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</si>
  <si>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</si>
  <si>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</si>
  <si>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</si>
  <si>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</si>
  <si>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</si>
  <si>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</si>
  <si>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</si>
  <si>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</si>
  <si>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</si>
  <si>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</si>
  <si>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</si>
  <si>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</si>
  <si>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</si>
  <si>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</si>
  <si>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</si>
  <si>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</si>
  <si>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</si>
  <si>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</si>
  <si>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</si>
  <si>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</si>
  <si>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</si>
  <si>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</si>
  <si>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</si>
  <si>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«1043 Բարձր տեխնոլոգիական արդյունաբերության էկոհամակարգի, թվայնացման և շուկայի զարգացման» ծրագիր</t>
  </si>
  <si>
    <t>Մասնագետների պատրաստման ԲՈՒՀ-մասնավոր հատված համագործակցություն</t>
  </si>
  <si>
    <t>Բարձր տեխնոլոգիաների ոլորտի պատրաստված/վերապատրաստված մասնագետներ</t>
  </si>
  <si>
    <t>մարդ</t>
  </si>
  <si>
    <t>Ոչ</t>
  </si>
  <si>
    <t>Այլ ընթացիկ դրամաշնորհ</t>
  </si>
  <si>
    <t>ՀՀ կառավարության 2021 թվականի նոյեմբերի18-ի N 1902-Լ որոշում</t>
  </si>
  <si>
    <t>ՀՀ ԲՏԱ նախարարի կողմից հաստատված  ծրագրով դրամաշնորհի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</si>
</sst>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vertAlign val="superscript"/>
      <sz val="8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10" fillId="0" borderId="0" xfId="0" applyFont="1"/>
    <xf numFmtId="0" fontId="13" fillId="0" borderId="0" xfId="0" applyFont="1"/>
    <xf numFmtId="0" fontId="3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3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164" fontId="6" fillId="5" borderId="2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top"/>
    </xf>
    <xf numFmtId="0" fontId="0" fillId="0" borderId="0" xfId="0" applyAlignment="1">
      <alignment vertical="top"/>
    </xf>
    <xf numFmtId="0" fontId="3" fillId="5" borderId="1" xfId="0" applyFont="1" applyFill="1" applyBorder="1" applyAlignment="1">
      <alignment vertical="top" wrapText="1"/>
    </xf>
    <xf numFmtId="0" fontId="1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164" fontId="3" fillId="5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workbookViewId="0">
      <selection activeCell="T8" sqref="T8:V8"/>
    </sheetView>
  </sheetViews>
  <sheetFormatPr defaultRowHeight="15" x14ac:dyDescent="0.25"/>
  <cols>
    <col min="1" max="1" width="4.85546875" customWidth="1"/>
    <col min="2" max="2" width="13.140625" customWidth="1"/>
    <col min="3" max="3" width="12.42578125" customWidth="1"/>
    <col min="4" max="4" width="11.7109375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1" width="10.28515625" customWidth="1"/>
    <col min="12" max="17" width="9.5703125" customWidth="1"/>
    <col min="18" max="18" width="12.140625" customWidth="1"/>
    <col min="20" max="20" width="13.85546875" customWidth="1"/>
    <col min="21" max="21" width="13.140625" customWidth="1"/>
    <col min="22" max="22" width="16.28515625" customWidth="1"/>
    <col min="23" max="23" width="11.140625" customWidth="1"/>
    <col min="24" max="24" width="10.42578125" customWidth="1"/>
    <col min="25" max="25" width="25" customWidth="1"/>
  </cols>
  <sheetData>
    <row r="1" spans="1:25" ht="19.5" x14ac:dyDescent="0.25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5" ht="17.25" x14ac:dyDescent="0.25">
      <c r="A3" s="1" t="s">
        <v>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5" ht="17.2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5" ht="17.2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5" ht="37.5" customHeight="1" x14ac:dyDescent="0.25">
      <c r="B6" s="46" t="s">
        <v>35</v>
      </c>
      <c r="C6" s="46"/>
      <c r="D6" s="45" t="s">
        <v>7</v>
      </c>
      <c r="E6" s="45"/>
      <c r="F6" s="45" t="s">
        <v>39</v>
      </c>
      <c r="G6" s="45"/>
      <c r="H6" s="45" t="s">
        <v>30</v>
      </c>
      <c r="I6" s="45"/>
      <c r="J6" s="45"/>
      <c r="K6" s="45" t="s">
        <v>31</v>
      </c>
      <c r="L6" s="45"/>
      <c r="M6" s="45"/>
      <c r="N6" s="47" t="s">
        <v>32</v>
      </c>
      <c r="O6" s="47"/>
      <c r="P6" s="47"/>
      <c r="Q6" s="45" t="s">
        <v>41</v>
      </c>
      <c r="R6" s="45"/>
      <c r="S6" s="45"/>
      <c r="T6" s="51" t="s">
        <v>36</v>
      </c>
      <c r="U6" s="51"/>
      <c r="V6" s="51"/>
      <c r="W6" s="45" t="s">
        <v>49</v>
      </c>
      <c r="X6" s="45" t="s">
        <v>47</v>
      </c>
      <c r="Y6" s="45" t="s">
        <v>37</v>
      </c>
    </row>
    <row r="7" spans="1:25" ht="25.5" customHeight="1" x14ac:dyDescent="0.25">
      <c r="B7" s="20" t="s">
        <v>5</v>
      </c>
      <c r="C7" s="20" t="s">
        <v>6</v>
      </c>
      <c r="D7" s="21" t="s">
        <v>38</v>
      </c>
      <c r="E7" s="20" t="s">
        <v>6</v>
      </c>
      <c r="F7" s="21" t="s">
        <v>4</v>
      </c>
      <c r="G7" s="21" t="s">
        <v>40</v>
      </c>
      <c r="H7" s="21" t="s">
        <v>0</v>
      </c>
      <c r="I7" s="21" t="s">
        <v>1</v>
      </c>
      <c r="J7" s="21" t="s">
        <v>3</v>
      </c>
      <c r="K7" s="21" t="s">
        <v>0</v>
      </c>
      <c r="L7" s="21" t="s">
        <v>1</v>
      </c>
      <c r="M7" s="21" t="s">
        <v>3</v>
      </c>
      <c r="N7" s="18" t="s">
        <v>12</v>
      </c>
      <c r="O7" s="18" t="s">
        <v>11</v>
      </c>
      <c r="P7" s="18" t="s">
        <v>10</v>
      </c>
      <c r="Q7" s="21" t="s">
        <v>0</v>
      </c>
      <c r="R7" s="21" t="s">
        <v>1</v>
      </c>
      <c r="S7" s="21" t="s">
        <v>3</v>
      </c>
      <c r="T7" s="30" t="s">
        <v>0</v>
      </c>
      <c r="U7" s="30" t="s">
        <v>1</v>
      </c>
      <c r="V7" s="30" t="s">
        <v>3</v>
      </c>
      <c r="W7" s="45"/>
      <c r="X7" s="45"/>
      <c r="Y7" s="45"/>
    </row>
    <row r="8" spans="1:25" ht="157.5" customHeight="1" x14ac:dyDescent="0.25">
      <c r="B8" s="26">
        <v>1043</v>
      </c>
      <c r="C8" s="26">
        <v>11004</v>
      </c>
      <c r="D8" s="26" t="s">
        <v>78</v>
      </c>
      <c r="E8" s="26" t="s">
        <v>79</v>
      </c>
      <c r="F8" s="37">
        <v>211584</v>
      </c>
      <c r="G8" s="37">
        <v>310000</v>
      </c>
      <c r="H8" s="26">
        <v>0</v>
      </c>
      <c r="I8" s="26">
        <f>'Հ1 Ձև 2 (1) '!F42</f>
        <v>0</v>
      </c>
      <c r="J8" s="26">
        <f>'Հ1 Ձև 2 (1) '!G42</f>
        <v>0</v>
      </c>
      <c r="K8" s="26">
        <v>56000</v>
      </c>
      <c r="L8" s="26">
        <f>SUM(439200-310000)</f>
        <v>129200</v>
      </c>
      <c r="M8" s="37">
        <f>SUM(V8-G8)</f>
        <v>217040</v>
      </c>
      <c r="N8" s="37">
        <f>SUM(G8+K8)</f>
        <v>366000</v>
      </c>
      <c r="O8" s="26">
        <v>366000</v>
      </c>
      <c r="P8" s="26">
        <v>366000</v>
      </c>
      <c r="Q8" s="26">
        <f>'Հ1 Ձև 2 (1) '!N42</f>
        <v>0</v>
      </c>
      <c r="R8" s="26">
        <f>'Հ1 Ձև 2 (1) '!O42</f>
        <v>0</v>
      </c>
      <c r="S8" s="26">
        <f>'Հ1 Ձև 2 (1) '!P42</f>
        <v>0</v>
      </c>
      <c r="T8" s="37">
        <f>SUM(N8)</f>
        <v>366000</v>
      </c>
      <c r="U8" s="37">
        <f>SUM(G8+L8)</f>
        <v>439200</v>
      </c>
      <c r="V8" s="37">
        <v>527040</v>
      </c>
      <c r="W8" s="26">
        <v>2020</v>
      </c>
      <c r="X8" s="26">
        <v>2026</v>
      </c>
      <c r="Y8" s="26" t="str">
        <f>'Հ1 Ձև 2 (1) '!B13</f>
        <v>Հայեցողական (շարունակական)</v>
      </c>
    </row>
    <row r="9" spans="1:25" x14ac:dyDescent="0.25">
      <c r="B9" s="48" t="s">
        <v>45</v>
      </c>
      <c r="C9" s="49"/>
      <c r="D9" s="49"/>
      <c r="E9" s="50"/>
      <c r="F9" s="27">
        <f t="shared" ref="F9:V9" si="0">SUM(F8:F8)</f>
        <v>211584</v>
      </c>
      <c r="G9" s="27">
        <f t="shared" si="0"/>
        <v>310000</v>
      </c>
      <c r="H9" s="27">
        <f t="shared" si="0"/>
        <v>0</v>
      </c>
      <c r="I9" s="27">
        <f t="shared" si="0"/>
        <v>0</v>
      </c>
      <c r="J9" s="27">
        <f t="shared" si="0"/>
        <v>0</v>
      </c>
      <c r="K9" s="27">
        <f t="shared" si="0"/>
        <v>56000</v>
      </c>
      <c r="L9" s="27">
        <f t="shared" si="0"/>
        <v>129200</v>
      </c>
      <c r="M9" s="27">
        <f t="shared" si="0"/>
        <v>217040</v>
      </c>
      <c r="N9" s="27">
        <f t="shared" si="0"/>
        <v>366000</v>
      </c>
      <c r="O9" s="27">
        <f t="shared" si="0"/>
        <v>366000</v>
      </c>
      <c r="P9" s="27">
        <f t="shared" si="0"/>
        <v>366000</v>
      </c>
      <c r="Q9" s="27">
        <f t="shared" si="0"/>
        <v>0</v>
      </c>
      <c r="R9" s="27">
        <f t="shared" si="0"/>
        <v>0</v>
      </c>
      <c r="S9" s="27">
        <f t="shared" si="0"/>
        <v>0</v>
      </c>
      <c r="T9" s="30">
        <f t="shared" si="0"/>
        <v>366000</v>
      </c>
      <c r="U9" s="30">
        <f t="shared" si="0"/>
        <v>439200</v>
      </c>
      <c r="V9" s="30">
        <f t="shared" si="0"/>
        <v>527040</v>
      </c>
      <c r="W9" s="27" t="s">
        <v>43</v>
      </c>
      <c r="X9" s="27" t="s">
        <v>43</v>
      </c>
      <c r="Y9" s="27" t="s">
        <v>43</v>
      </c>
    </row>
    <row r="12" spans="1:25" x14ac:dyDescent="0.25">
      <c r="A12" t="s">
        <v>52</v>
      </c>
      <c r="B12" s="28" t="s">
        <v>46</v>
      </c>
      <c r="C12" s="28"/>
      <c r="D12" s="28"/>
      <c r="E12" s="28"/>
    </row>
    <row r="13" spans="1:25" x14ac:dyDescent="0.25">
      <c r="A13" t="s">
        <v>53</v>
      </c>
      <c r="B13" t="s">
        <v>48</v>
      </c>
    </row>
    <row r="15" spans="1:25" x14ac:dyDescent="0.25">
      <c r="K15">
        <f>SUM(280*20/100)</f>
        <v>56</v>
      </c>
    </row>
  </sheetData>
  <mergeCells count="12">
    <mergeCell ref="Y6:Y7"/>
    <mergeCell ref="B6:C6"/>
    <mergeCell ref="D6:E6"/>
    <mergeCell ref="N6:P6"/>
    <mergeCell ref="B9:E9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2"/>
  <sheetViews>
    <sheetView tabSelected="1" topLeftCell="E22" zoomScaleNormal="100" workbookViewId="0">
      <selection activeCell="K48" sqref="K48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.28515625" customWidth="1"/>
    <col min="6" max="6" width="28.42578125" customWidth="1"/>
    <col min="7" max="7" width="22.28515625" customWidth="1"/>
    <col min="8" max="8" width="17.5703125" customWidth="1"/>
    <col min="9" max="9" width="16.85546875" customWidth="1"/>
    <col min="10" max="10" width="16.42578125" customWidth="1"/>
    <col min="11" max="11" width="18.28515625" bestFit="1" customWidth="1"/>
    <col min="12" max="12" width="13.42578125" customWidth="1"/>
    <col min="13" max="13" width="13.7109375" customWidth="1"/>
    <col min="14" max="14" width="9.5703125" customWidth="1"/>
    <col min="15" max="15" width="8.140625" customWidth="1"/>
    <col min="16" max="16" width="8" customWidth="1"/>
    <col min="17" max="17" width="12.85546875" customWidth="1"/>
    <col min="18" max="18" width="14.140625" customWidth="1"/>
    <col min="19" max="19" width="13.7109375" customWidth="1"/>
    <col min="21" max="22" width="9.140625" hidden="1" customWidth="1"/>
    <col min="23" max="23" width="4.42578125" customWidth="1"/>
  </cols>
  <sheetData>
    <row r="1" spans="1:23" ht="15.75" x14ac:dyDescent="0.25">
      <c r="A1" s="1" t="s">
        <v>42</v>
      </c>
      <c r="C1" s="1"/>
      <c r="D1" s="1"/>
      <c r="E1" s="1"/>
      <c r="F1" s="1"/>
      <c r="G1" s="1"/>
      <c r="H1" s="1"/>
      <c r="I1" s="1"/>
      <c r="J1" s="1"/>
      <c r="U1" s="4" t="s">
        <v>13</v>
      </c>
      <c r="V1" s="4" t="s">
        <v>14</v>
      </c>
      <c r="W1" s="4" t="s">
        <v>15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16</v>
      </c>
      <c r="V2" s="4" t="s">
        <v>17</v>
      </c>
      <c r="W2" s="4"/>
    </row>
    <row r="3" spans="1:23" ht="15.75" customHeight="1" x14ac:dyDescent="0.25">
      <c r="A3" s="6" t="s">
        <v>18</v>
      </c>
      <c r="C3" s="7"/>
      <c r="D3" s="7"/>
      <c r="E3" s="7"/>
      <c r="F3" s="7"/>
      <c r="G3" s="5"/>
      <c r="H3" s="5"/>
      <c r="I3" s="5"/>
      <c r="J3" s="5"/>
      <c r="U3" s="4" t="s">
        <v>19</v>
      </c>
      <c r="V3" s="4" t="s">
        <v>20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21</v>
      </c>
      <c r="V4" s="4"/>
    </row>
    <row r="5" spans="1:23" ht="18.75" customHeight="1" x14ac:dyDescent="0.25">
      <c r="B5" s="29" t="s">
        <v>54</v>
      </c>
      <c r="C5" s="22">
        <v>1043</v>
      </c>
      <c r="E5" s="29" t="s">
        <v>58</v>
      </c>
      <c r="F5" s="22">
        <v>2020</v>
      </c>
      <c r="H5" s="2"/>
      <c r="I5" s="2"/>
      <c r="J5" s="2"/>
    </row>
    <row r="6" spans="1:23" ht="91.5" customHeight="1" x14ac:dyDescent="0.25">
      <c r="B6" s="29" t="s">
        <v>55</v>
      </c>
      <c r="C6" s="38" t="s">
        <v>78</v>
      </c>
      <c r="E6" s="29" t="s">
        <v>59</v>
      </c>
      <c r="F6" s="22">
        <v>2026</v>
      </c>
      <c r="H6" s="2"/>
      <c r="I6" s="2"/>
      <c r="J6" s="2"/>
    </row>
    <row r="7" spans="1:23" ht="18" customHeight="1" x14ac:dyDescent="0.25">
      <c r="B7" s="29" t="s">
        <v>56</v>
      </c>
      <c r="C7" s="22">
        <v>11004</v>
      </c>
      <c r="H7" s="2"/>
      <c r="I7" s="2"/>
      <c r="J7" s="2"/>
    </row>
    <row r="8" spans="1:23" ht="63" customHeight="1" x14ac:dyDescent="0.25">
      <c r="B8" s="29" t="s">
        <v>57</v>
      </c>
      <c r="C8" s="38" t="s">
        <v>79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22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63.75" customHeight="1" x14ac:dyDescent="0.25">
      <c r="B12" s="9" t="s">
        <v>60</v>
      </c>
      <c r="C12" s="36" t="s">
        <v>61</v>
      </c>
      <c r="D12" s="36" t="s">
        <v>62</v>
      </c>
      <c r="E12" s="36" t="s">
        <v>63</v>
      </c>
      <c r="F12" s="2"/>
      <c r="G12" s="2"/>
      <c r="H12" s="2"/>
      <c r="I12" s="2"/>
      <c r="J12" s="2"/>
    </row>
    <row r="13" spans="1:23" s="40" customFormat="1" ht="63" customHeight="1" x14ac:dyDescent="0.25">
      <c r="B13" s="39" t="s">
        <v>19</v>
      </c>
      <c r="C13" s="41" t="s">
        <v>85</v>
      </c>
      <c r="D13" s="39"/>
      <c r="E13" s="41" t="s">
        <v>84</v>
      </c>
      <c r="F13" s="42"/>
      <c r="G13" s="43"/>
      <c r="H13" s="43"/>
      <c r="I13" s="43"/>
      <c r="J13" s="42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23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58" t="s">
        <v>64</v>
      </c>
      <c r="C17" s="58" t="s">
        <v>65</v>
      </c>
      <c r="D17" s="58" t="s">
        <v>66</v>
      </c>
      <c r="E17" s="58" t="s">
        <v>67</v>
      </c>
      <c r="F17" s="57" t="s">
        <v>68</v>
      </c>
      <c r="G17" s="57"/>
      <c r="H17" s="57"/>
      <c r="I17" s="57"/>
      <c r="J17" s="57"/>
      <c r="K17" s="57" t="s">
        <v>69</v>
      </c>
    </row>
    <row r="18" spans="1:11" x14ac:dyDescent="0.25">
      <c r="B18" s="58"/>
      <c r="C18" s="58"/>
      <c r="D18" s="58"/>
      <c r="E18" s="58"/>
      <c r="F18" s="35" t="s">
        <v>24</v>
      </c>
      <c r="G18" s="35" t="s">
        <v>25</v>
      </c>
      <c r="H18" s="35" t="s">
        <v>0</v>
      </c>
      <c r="I18" s="35" t="s">
        <v>1</v>
      </c>
      <c r="J18" s="35" t="s">
        <v>3</v>
      </c>
      <c r="K18" s="57"/>
    </row>
    <row r="19" spans="1:11" s="40" customFormat="1" ht="39" customHeight="1" x14ac:dyDescent="0.25">
      <c r="B19" s="41" t="s">
        <v>80</v>
      </c>
      <c r="C19" s="39" t="s">
        <v>81</v>
      </c>
      <c r="D19" s="39" t="s">
        <v>20</v>
      </c>
      <c r="E19" s="39" t="s">
        <v>82</v>
      </c>
      <c r="F19" s="39">
        <v>791</v>
      </c>
      <c r="G19" s="39">
        <v>2400</v>
      </c>
      <c r="H19" s="39">
        <v>2000</v>
      </c>
      <c r="I19" s="39">
        <v>2000</v>
      </c>
      <c r="J19" s="39">
        <v>2000</v>
      </c>
      <c r="K19" s="39"/>
    </row>
    <row r="20" spans="1:11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7.25" x14ac:dyDescent="0.25">
      <c r="B21" s="2"/>
      <c r="C21" s="2"/>
      <c r="D21" s="2"/>
      <c r="E21" s="2"/>
      <c r="F21" s="2"/>
      <c r="G21" s="2"/>
      <c r="H21" s="2"/>
      <c r="I21" s="2"/>
      <c r="J21" s="2"/>
    </row>
    <row r="22" spans="1:11" ht="15.75" x14ac:dyDescent="0.25">
      <c r="A22" s="11" t="s">
        <v>26</v>
      </c>
      <c r="C22" s="12"/>
      <c r="D22" s="12"/>
      <c r="E22" s="12"/>
      <c r="F22" s="12"/>
      <c r="G22" s="12"/>
      <c r="H22" s="12"/>
      <c r="I22" s="12"/>
      <c r="J22" s="12"/>
    </row>
    <row r="23" spans="1:11" x14ac:dyDescent="0.25">
      <c r="A23" s="13"/>
      <c r="C23" s="14"/>
      <c r="D23" s="14"/>
      <c r="E23" s="14"/>
      <c r="F23" s="14"/>
      <c r="G23" s="14"/>
      <c r="H23" s="14"/>
      <c r="I23" s="14"/>
      <c r="J23" s="14"/>
    </row>
    <row r="24" spans="1:11" x14ac:dyDescent="0.25">
      <c r="A24" s="15" t="s">
        <v>27</v>
      </c>
      <c r="C24" s="16"/>
      <c r="D24" s="16"/>
      <c r="E24" s="12"/>
      <c r="F24" s="12"/>
      <c r="G24" s="12"/>
      <c r="H24" s="12"/>
      <c r="I24" s="12"/>
      <c r="J24" s="12"/>
    </row>
    <row r="25" spans="1:11" x14ac:dyDescent="0.25">
      <c r="B25" s="16"/>
      <c r="C25" s="16"/>
      <c r="D25" s="16"/>
      <c r="E25" s="12"/>
      <c r="F25" s="12"/>
      <c r="G25" s="12"/>
      <c r="H25" s="12"/>
      <c r="I25" s="12"/>
      <c r="J25" s="12"/>
    </row>
    <row r="26" spans="1:11" x14ac:dyDescent="0.25">
      <c r="B26" s="16"/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A29" s="15" t="s">
        <v>28</v>
      </c>
      <c r="E29" s="12"/>
      <c r="F29" s="12"/>
      <c r="G29" s="12"/>
      <c r="H29" s="12"/>
      <c r="I29" s="12"/>
      <c r="J29" s="12"/>
    </row>
    <row r="30" spans="1:11" ht="62.25" customHeight="1" x14ac:dyDescent="0.25">
      <c r="B30" s="53"/>
      <c r="C30" s="54"/>
      <c r="D30" s="54"/>
      <c r="E30" s="55"/>
      <c r="F30" s="12"/>
      <c r="G30" s="12"/>
      <c r="H30" s="12"/>
      <c r="I30" s="12"/>
      <c r="J30" s="12"/>
    </row>
    <row r="31" spans="1:11" ht="17.25" x14ac:dyDescent="0.25">
      <c r="B31" s="2"/>
      <c r="C31" s="2"/>
      <c r="D31" s="2"/>
      <c r="E31" s="12"/>
      <c r="F31" s="12"/>
      <c r="G31" s="12"/>
      <c r="H31" s="12"/>
      <c r="I31" s="12"/>
      <c r="J31" s="12"/>
    </row>
    <row r="32" spans="1:11" x14ac:dyDescent="0.25">
      <c r="A32" s="6" t="s">
        <v>29</v>
      </c>
    </row>
    <row r="34" spans="2:19" ht="43.5" customHeight="1" x14ac:dyDescent="0.25">
      <c r="B34" s="56" t="s">
        <v>70</v>
      </c>
      <c r="C34" s="34" t="s">
        <v>71</v>
      </c>
      <c r="D34" s="34" t="s">
        <v>72</v>
      </c>
      <c r="E34" s="47" t="s">
        <v>73</v>
      </c>
      <c r="F34" s="47"/>
      <c r="G34" s="47"/>
      <c r="H34" s="47" t="s">
        <v>74</v>
      </c>
      <c r="I34" s="47"/>
      <c r="J34" s="47"/>
      <c r="K34" s="47" t="s">
        <v>75</v>
      </c>
      <c r="L34" s="47"/>
      <c r="M34" s="47"/>
      <c r="N34" s="47" t="s">
        <v>76</v>
      </c>
      <c r="O34" s="47"/>
      <c r="P34" s="47"/>
      <c r="Q34" s="52" t="s">
        <v>77</v>
      </c>
      <c r="R34" s="52"/>
      <c r="S34" s="52"/>
    </row>
    <row r="35" spans="2:19" ht="30" customHeight="1" x14ac:dyDescent="0.25">
      <c r="B35" s="56"/>
      <c r="C35" s="34" t="s">
        <v>8</v>
      </c>
      <c r="D35" s="34" t="s">
        <v>9</v>
      </c>
      <c r="E35" s="32" t="s">
        <v>0</v>
      </c>
      <c r="F35" s="32" t="s">
        <v>1</v>
      </c>
      <c r="G35" s="32" t="s">
        <v>3</v>
      </c>
      <c r="H35" s="32" t="s">
        <v>0</v>
      </c>
      <c r="I35" s="32" t="s">
        <v>1</v>
      </c>
      <c r="J35" s="32" t="s">
        <v>3</v>
      </c>
      <c r="K35" s="32" t="s">
        <v>12</v>
      </c>
      <c r="L35" s="32" t="s">
        <v>11</v>
      </c>
      <c r="M35" s="32" t="s">
        <v>10</v>
      </c>
      <c r="N35" s="32" t="s">
        <v>12</v>
      </c>
      <c r="O35" s="32" t="s">
        <v>11</v>
      </c>
      <c r="P35" s="32" t="s">
        <v>10</v>
      </c>
      <c r="Q35" s="33" t="s">
        <v>0</v>
      </c>
      <c r="R35" s="33" t="s">
        <v>1</v>
      </c>
      <c r="S35" s="33" t="s">
        <v>3</v>
      </c>
    </row>
    <row r="36" spans="2:19" x14ac:dyDescent="0.25">
      <c r="B36" s="24" t="s">
        <v>83</v>
      </c>
      <c r="C36" s="44">
        <v>211584000</v>
      </c>
      <c r="D36" s="24">
        <v>310000000</v>
      </c>
      <c r="E36" s="25"/>
      <c r="F36" s="25"/>
      <c r="G36" s="25"/>
      <c r="H36" s="26">
        <v>56000</v>
      </c>
      <c r="I36" s="26">
        <f>SUM(439200-310000)</f>
        <v>129200</v>
      </c>
      <c r="J36" s="37">
        <v>217040</v>
      </c>
      <c r="K36" s="37">
        <v>366000</v>
      </c>
      <c r="L36" s="37">
        <v>439200</v>
      </c>
      <c r="M36" s="37">
        <v>527040</v>
      </c>
      <c r="N36" s="25"/>
      <c r="O36" s="25"/>
      <c r="P36" s="25"/>
      <c r="Q36" s="31">
        <v>366000</v>
      </c>
      <c r="R36" s="31">
        <v>439200</v>
      </c>
      <c r="S36" s="31">
        <v>527040</v>
      </c>
    </row>
    <row r="37" spans="2:19" x14ac:dyDescent="0.25">
      <c r="B37" s="24"/>
      <c r="C37" s="24"/>
      <c r="D37" s="24"/>
      <c r="E37" s="25"/>
      <c r="F37" s="25"/>
      <c r="G37" s="25"/>
      <c r="H37" s="25"/>
      <c r="I37" s="25"/>
      <c r="J37" s="25"/>
      <c r="K37" s="18">
        <f t="shared" ref="K37:M39" si="0">C37+E37+H37</f>
        <v>0</v>
      </c>
      <c r="L37" s="18">
        <f t="shared" si="0"/>
        <v>0</v>
      </c>
      <c r="M37" s="18">
        <f t="shared" si="0"/>
        <v>0</v>
      </c>
      <c r="N37" s="25"/>
      <c r="O37" s="25"/>
      <c r="P37" s="25"/>
      <c r="Q37" s="31">
        <f t="shared" ref="Q37:Q39" si="1">K37+N37</f>
        <v>0</v>
      </c>
      <c r="R37" s="31">
        <f t="shared" ref="R37:R39" si="2">L37+O37</f>
        <v>0</v>
      </c>
      <c r="S37" s="31">
        <f t="shared" ref="S37:S39" si="3">M37+P37</f>
        <v>0</v>
      </c>
    </row>
    <row r="38" spans="2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18">
        <f t="shared" si="0"/>
        <v>0</v>
      </c>
      <c r="L38" s="18">
        <f t="shared" si="0"/>
        <v>0</v>
      </c>
      <c r="M38" s="18">
        <f t="shared" si="0"/>
        <v>0</v>
      </c>
      <c r="N38" s="25"/>
      <c r="O38" s="25"/>
      <c r="P38" s="25"/>
      <c r="Q38" s="31">
        <f t="shared" si="1"/>
        <v>0</v>
      </c>
      <c r="R38" s="31">
        <f t="shared" si="2"/>
        <v>0</v>
      </c>
      <c r="S38" s="31">
        <f t="shared" si="3"/>
        <v>0</v>
      </c>
    </row>
    <row r="39" spans="2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18">
        <f t="shared" si="0"/>
        <v>0</v>
      </c>
      <c r="L39" s="18">
        <f t="shared" si="0"/>
        <v>0</v>
      </c>
      <c r="M39" s="18">
        <f t="shared" si="0"/>
        <v>0</v>
      </c>
      <c r="N39" s="25"/>
      <c r="O39" s="25"/>
      <c r="P39" s="25"/>
      <c r="Q39" s="31">
        <f t="shared" si="1"/>
        <v>0</v>
      </c>
      <c r="R39" s="31">
        <f t="shared" si="2"/>
        <v>0</v>
      </c>
      <c r="S39" s="31">
        <f t="shared" si="3"/>
        <v>0</v>
      </c>
    </row>
    <row r="40" spans="2:19" ht="28.5" x14ac:dyDescent="0.25">
      <c r="B40" s="17" t="s">
        <v>44</v>
      </c>
      <c r="C40" s="24"/>
      <c r="D40" s="24"/>
      <c r="E40" s="18">
        <f>SUM(E36:E39)</f>
        <v>0</v>
      </c>
      <c r="F40" s="18">
        <f t="shared" ref="F40:G40" si="4">SUM(F36:F39)</f>
        <v>0</v>
      </c>
      <c r="G40" s="18">
        <f t="shared" si="4"/>
        <v>0</v>
      </c>
      <c r="H40" s="26">
        <v>56000</v>
      </c>
      <c r="I40" s="26">
        <f>SUM(439200-310000)</f>
        <v>129200</v>
      </c>
      <c r="J40" s="26">
        <f>SUM(439200-310000)</f>
        <v>129200</v>
      </c>
      <c r="K40" s="18">
        <f>C40+E40+H40</f>
        <v>56000</v>
      </c>
      <c r="L40" s="18">
        <f>C40+F40+I40</f>
        <v>129200</v>
      </c>
      <c r="M40" s="18">
        <f>C40+G40+J40</f>
        <v>129200</v>
      </c>
      <c r="N40" s="3" t="s">
        <v>2</v>
      </c>
      <c r="O40" s="3" t="s">
        <v>2</v>
      </c>
      <c r="P40" s="3" t="s">
        <v>2</v>
      </c>
      <c r="Q40" s="31" t="s">
        <v>2</v>
      </c>
      <c r="R40" s="31" t="s">
        <v>2</v>
      </c>
      <c r="S40" s="31" t="s">
        <v>2</v>
      </c>
    </row>
    <row r="41" spans="2:19" ht="28.5" x14ac:dyDescent="0.25">
      <c r="B41" s="17" t="s">
        <v>33</v>
      </c>
      <c r="C41" s="24"/>
      <c r="D41" s="24"/>
      <c r="E41" s="18" t="s">
        <v>43</v>
      </c>
      <c r="F41" s="18" t="s">
        <v>43</v>
      </c>
      <c r="G41" s="18" t="s">
        <v>43</v>
      </c>
      <c r="H41" s="18" t="s">
        <v>43</v>
      </c>
      <c r="I41" s="18" t="s">
        <v>43</v>
      </c>
      <c r="J41" s="18" t="s">
        <v>43</v>
      </c>
      <c r="K41" s="18">
        <f>C41</f>
        <v>0</v>
      </c>
      <c r="L41" s="18">
        <f>C41</f>
        <v>0</v>
      </c>
      <c r="M41" s="18">
        <f>C41</f>
        <v>0</v>
      </c>
      <c r="N41" s="3" t="s">
        <v>2</v>
      </c>
      <c r="O41" s="3" t="s">
        <v>2</v>
      </c>
      <c r="P41" s="3" t="s">
        <v>2</v>
      </c>
      <c r="Q41" s="31" t="s">
        <v>2</v>
      </c>
      <c r="R41" s="31" t="s">
        <v>2</v>
      </c>
      <c r="S41" s="31" t="s">
        <v>2</v>
      </c>
    </row>
    <row r="42" spans="2:19" x14ac:dyDescent="0.25">
      <c r="B42" s="17" t="s">
        <v>34</v>
      </c>
      <c r="C42" s="18">
        <f>SUM(C36:C39)</f>
        <v>211584000</v>
      </c>
      <c r="D42" s="18">
        <f>SUM(D36:D39)</f>
        <v>310000000</v>
      </c>
      <c r="E42" s="18">
        <f>E40</f>
        <v>0</v>
      </c>
      <c r="F42" s="18">
        <f t="shared" ref="F42:J42" si="5">F40</f>
        <v>0</v>
      </c>
      <c r="G42" s="18">
        <f t="shared" si="5"/>
        <v>0</v>
      </c>
      <c r="H42" s="18">
        <f t="shared" si="5"/>
        <v>56000</v>
      </c>
      <c r="I42" s="18">
        <f t="shared" si="5"/>
        <v>129200</v>
      </c>
      <c r="J42" s="18">
        <f t="shared" si="5"/>
        <v>129200</v>
      </c>
      <c r="K42" s="3">
        <f>K40+K41</f>
        <v>56000</v>
      </c>
      <c r="L42" s="3">
        <f t="shared" ref="L42:M42" si="6">L40+L41</f>
        <v>129200</v>
      </c>
      <c r="M42" s="3">
        <f t="shared" si="6"/>
        <v>129200</v>
      </c>
      <c r="N42" s="3">
        <f>SUM(N36:N39)</f>
        <v>0</v>
      </c>
      <c r="O42" s="3">
        <f t="shared" ref="O42:P42" si="7">SUM(O36:O39)</f>
        <v>0</v>
      </c>
      <c r="P42" s="3">
        <f t="shared" si="7"/>
        <v>0</v>
      </c>
      <c r="Q42" s="31">
        <f>K42+N42</f>
        <v>56000</v>
      </c>
      <c r="R42" s="31">
        <f>L42+O42</f>
        <v>129200</v>
      </c>
      <c r="S42" s="31">
        <f>M42+P42</f>
        <v>129200</v>
      </c>
    </row>
  </sheetData>
  <mergeCells count="13">
    <mergeCell ref="K17:K18"/>
    <mergeCell ref="B17:B18"/>
    <mergeCell ref="C17:C18"/>
    <mergeCell ref="D17:D18"/>
    <mergeCell ref="E17:E18"/>
    <mergeCell ref="F17:J17"/>
    <mergeCell ref="N34:P34"/>
    <mergeCell ref="Q34:S34"/>
    <mergeCell ref="B30:E30"/>
    <mergeCell ref="B34:B35"/>
    <mergeCell ref="E34:G34"/>
    <mergeCell ref="H34:J34"/>
    <mergeCell ref="K34:M34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Հ1 Ձև1 </vt:lpstr>
      <vt:lpstr>Հ1 Ձև 2 (1) </vt:lpstr>
      <vt:lpstr>'Հ1 Ձև1 '!_ftnref1</vt:lpstr>
      <vt:lpstr>'Հ1 Ձև1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2023-03-06T12:45:26Z</dcterms:modified>
</cp:coreProperties>
</file>